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TELEKOMUNIKACIJE 1.3.2022\3-EVOJ VEP\"/>
    </mc:Choice>
  </mc:AlternateContent>
  <xr:revisionPtr revIDLastSave="0" documentId="13_ncr:1_{EAD633C4-7C7B-4229-B066-DEBBBF47A865}" xr6:coauthVersionLast="47" xr6:coauthVersionMax="47" xr10:uidLastSave="{00000000-0000-0000-0000-000000000000}"/>
  <bookViews>
    <workbookView xWindow="390" yWindow="390" windowWidth="20895" windowHeight="15135" tabRatio="934" firstSheet="8" activeTab="13" xr2:uid="{00000000-000D-0000-FFFF-FFFF00000000}"/>
  </bookViews>
  <sheets>
    <sheet name="Rekapitulacija GO del" sheetId="56" r:id="rId1"/>
    <sheet name="5.1 Pripravljalna dela" sheetId="66" r:id="rId2"/>
    <sheet name="5.1.4 Rušitvena dela" sheetId="27" r:id="rId3"/>
    <sheet name="5.2 Zemeljska dela" sheetId="70" r:id="rId4"/>
    <sheet name="5.3 Betonska dela" sheetId="80"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7 Montažna in zaključna dela" sheetId="63" r:id="rId13"/>
    <sheet name="Ločena investicija" sheetId="78" r:id="rId14"/>
  </sheets>
  <definedNames>
    <definedName name="_1Excel_BuiltIn_Print_Area_1_1" localSheetId="13">#REF!</definedName>
    <definedName name="_1Excel_BuiltIn_Print_Area_1_1">#REF!</definedName>
    <definedName name="_1Excel_BuiltIn_Print_Area_5_1_1" localSheetId="13">#REF!</definedName>
    <definedName name="_1Excel_BuiltIn_Print_Area_5_1_1">#REF!</definedName>
    <definedName name="_1Excel_BuiltIn_Print_Area_5_1_2" localSheetId="13">#REF!</definedName>
    <definedName name="_1Excel_BuiltIn_Print_Area_5_1_2">#REF!</definedName>
    <definedName name="_2Excel_BuiltIn_Print_Area_5_1_1" localSheetId="13">#REF!</definedName>
    <definedName name="_2Excel_BuiltIn_Print_Area_5_1_1">#REF!</definedName>
    <definedName name="_3Excel_BuiltIn_Print_Area_8_1_1" localSheetId="13">#REF!</definedName>
    <definedName name="_3Excel_BuiltIn_Print_Area_8_1_1">#REF!</definedName>
    <definedName name="_4Excel_BuiltIn_Print_Titles_6_1_1" localSheetId="13">#REF!</definedName>
    <definedName name="_4Excel_BuiltIn_Print_Titles_6_1_1">#REF!</definedName>
    <definedName name="a" localSheetId="13">#REF!</definedName>
    <definedName name="a">#REF!</definedName>
    <definedName name="b" localSheetId="3">#REF!</definedName>
    <definedName name="b" localSheetId="6">#REF!</definedName>
    <definedName name="b" localSheetId="7">#REF!</definedName>
    <definedName name="b" localSheetId="9">#REF!</definedName>
    <definedName name="b" localSheetId="10">#REF!</definedName>
    <definedName name="b" localSheetId="13">#REF!</definedName>
    <definedName name="b" localSheetId="0">#REF!</definedName>
    <definedName name="b">#REF!</definedName>
    <definedName name="Excel_BuiltIn_Print_Area_1_2" localSheetId="13">#REF!</definedName>
    <definedName name="Excel_BuiltIn_Print_Area_1_2">#REF!</definedName>
    <definedName name="Excel_BuiltIn_Print_Area_11" localSheetId="13">#REF!</definedName>
    <definedName name="Excel_BuiltIn_Print_Area_11">#REF!</definedName>
    <definedName name="Excel_BuiltIn_Print_Area_11_1" localSheetId="13">#REF!</definedName>
    <definedName name="Excel_BuiltIn_Print_Area_11_1">#REF!</definedName>
    <definedName name="Excel_BuiltIn_Print_Area_11_1_11" localSheetId="13">#REF!</definedName>
    <definedName name="Excel_BuiltIn_Print_Area_11_1_11">#REF!</definedName>
    <definedName name="Excel_BuiltIn_Print_Area_12" localSheetId="13">#REF!</definedName>
    <definedName name="Excel_BuiltIn_Print_Area_12">#REF!</definedName>
    <definedName name="Excel_BuiltIn_Print_Area_14_1">"$#REF!.$A$1:$IV$64784"</definedName>
    <definedName name="Excel_BuiltIn_Print_Area_16_1">"$#REF!.$A$1:$IV$64784"</definedName>
    <definedName name="Excel_BuiltIn_Print_Area_2_1" localSheetId="13">#REF!</definedName>
    <definedName name="Excel_BuiltIn_Print_Area_2_1">#REF!</definedName>
    <definedName name="Excel_BuiltIn_Print_Area_3_1" localSheetId="13">#REF!</definedName>
    <definedName name="Excel_BuiltIn_Print_Area_3_1">#REF!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_1" localSheetId="13">#REF!</definedName>
    <definedName name="Excel_BuiltIn_Print_Area_5_1">#REF!</definedName>
    <definedName name="Excel_BuiltIn_Print_Area_6_1" localSheetId="13">#REF!</definedName>
    <definedName name="Excel_BuiltIn_Print_Area_6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Titles_1" localSheetId="13">#REF!</definedName>
    <definedName name="Excel_BuiltIn_Print_Titles_1">#REF!</definedName>
    <definedName name="Excel_BuiltIn_Print_Titles_1_1_1" localSheetId="13">#REF!</definedName>
    <definedName name="Excel_BuiltIn_Print_Titles_1_1_1">#REF!</definedName>
    <definedName name="Excel_BuiltIn_Print_Titles_10" localSheetId="13">#REF!</definedName>
    <definedName name="Excel_BuiltIn_Print_Titles_10">#REF!</definedName>
    <definedName name="Excel_BuiltIn_Print_Titles_11" localSheetId="13">#REF!</definedName>
    <definedName name="Excel_BuiltIn_Print_Titles_11">#REF!</definedName>
    <definedName name="Excel_BuiltIn_Print_Titles_12" localSheetId="13">#REF!</definedName>
    <definedName name="Excel_BuiltIn_Print_Titles_12">#REF!</definedName>
    <definedName name="Excel_BuiltIn_Print_Titles_2" localSheetId="13">#REF!</definedName>
    <definedName name="Excel_BuiltIn_Print_Titles_2">#REF!</definedName>
    <definedName name="Excel_BuiltIn_Print_Titles_3" localSheetId="13">#REF!</definedName>
    <definedName name="Excel_BuiltIn_Print_Titles_3">#REF!</definedName>
    <definedName name="Excel_BuiltIn_Print_Titles_4_1" localSheetId="13">#REF!</definedName>
    <definedName name="Excel_BuiltIn_Print_Titles_4_1">#REF!</definedName>
    <definedName name="Excel_BuiltIn_Print_Titles_4_1_1" localSheetId="13">#REF!</definedName>
    <definedName name="Excel_BuiltIn_Print_Titles_4_1_1">#REF!</definedName>
    <definedName name="Excel_BuiltIn_Print_Titles_5" localSheetId="13">#REF!</definedName>
    <definedName name="Excel_BuiltIn_Print_Titles_5">#REF!</definedName>
    <definedName name="Excel_BuiltIn_Print_Titles_6" localSheetId="13">#REF!</definedName>
    <definedName name="Excel_BuiltIn_Print_Titles_6">#REF!</definedName>
    <definedName name="Excel_BuiltIn_Print_Titles_6_1" localSheetId="13">#REF!</definedName>
    <definedName name="Excel_BuiltIn_Print_Titles_6_1">#REF!</definedName>
    <definedName name="Excel_BuiltIn_Print_Titles_6_1_1" localSheetId="13">#REF!</definedName>
    <definedName name="Excel_BuiltIn_Print_Titles_6_1_1">#REF!</definedName>
    <definedName name="Excel_BuiltIn_Print_Titles_7" localSheetId="13">#REF!</definedName>
    <definedName name="Excel_BuiltIn_Print_Titles_7">#REF!</definedName>
    <definedName name="Excel_BuiltIn_Print_Titles_8" localSheetId="13">#REF!</definedName>
    <definedName name="Excel_BuiltIn_Print_Titles_8">#REF!</definedName>
    <definedName name="Excel_BuiltIn_Print_Titles_9" localSheetId="13">#REF!</definedName>
    <definedName name="Excel_BuiltIn_Print_Titles_9">#REF!</definedName>
    <definedName name="j" localSheetId="3">#REF!</definedName>
    <definedName name="j" localSheetId="6">#REF!</definedName>
    <definedName name="j" localSheetId="7">#REF!</definedName>
    <definedName name="j" localSheetId="9">#REF!</definedName>
    <definedName name="j" localSheetId="10">#REF!</definedName>
    <definedName name="j" localSheetId="13">#REF!</definedName>
    <definedName name="j" localSheetId="0">#REF!</definedName>
    <definedName name="j">#REF!</definedName>
    <definedName name="n" localSheetId="3">#REF!</definedName>
    <definedName name="n" localSheetId="6">#REF!</definedName>
    <definedName name="n" localSheetId="7">#REF!</definedName>
    <definedName name="n" localSheetId="9">#REF!</definedName>
    <definedName name="n" localSheetId="10">#REF!</definedName>
    <definedName name="n" localSheetId="13">#REF!</definedName>
    <definedName name="n" localSheetId="0">#REF!</definedName>
    <definedName name="n">#REF!</definedName>
    <definedName name="_xlnm.Print_Area" localSheetId="1">'5.1 Pripravljalna dela'!$A$1:$F$24</definedName>
    <definedName name="_xlnm.Print_Area" localSheetId="2">'5.1.4 Rušitvena dela'!$A$1:$F$84</definedName>
    <definedName name="_xlnm.Print_Area" localSheetId="3">'5.2 Zemeljska dela'!$A$1:$F$58</definedName>
    <definedName name="_xlnm.Print_Area" localSheetId="4">'5.3 Betonska dela'!$A$1:$F$38</definedName>
    <definedName name="_xlnm.Print_Area" localSheetId="5">'5.6 Fasadni oder'!$A$1:$F$38</definedName>
    <definedName name="_xlnm.Print_Area" localSheetId="6">'5.7 Zidarska dela'!$A$1:$F$101</definedName>
    <definedName name="_xlnm.Print_Area" localSheetId="7">'5.8 Kanalizacijska dela'!$A$1:$F$31</definedName>
    <definedName name="_xlnm.Print_Area" localSheetId="12">'6.17 Montažna in zaključna dela'!$A$1:$F$27</definedName>
    <definedName name="_xlnm.Print_Area" localSheetId="8">'6.2 Krovsko kleparska dela'!$A$1:$F$45</definedName>
    <definedName name="_xlnm.Print_Area" localSheetId="9">'6.4 Ključavničarska dela'!$A$1:$F$50</definedName>
    <definedName name="_xlnm.Print_Area" localSheetId="10">'6.5 Okna in vrata'!$A$1:$F$103</definedName>
    <definedName name="_xlnm.Print_Area" localSheetId="11">'6.7 Fasaderska dela'!$A$1:$F$63</definedName>
    <definedName name="_xlnm.Print_Area" localSheetId="13">'Ločena investicija'!$A$1:$F$398</definedName>
    <definedName name="_xlnm.Print_Area" localSheetId="0">'Rekapitulacija GO del'!$A$1:$E$44</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6">'5.7 Zidarska dela'!$2:$3</definedName>
    <definedName name="_xlnm.Print_Titles" localSheetId="7">'5.8 Kanalizacijska dela'!$2:$3</definedName>
    <definedName name="_xlnm.Print_Titles" localSheetId="12">'6.17 Montažna in zaključna dela'!$2:$3</definedName>
    <definedName name="_xlnm.Print_Titles" localSheetId="8">'6.2 Krovsko kleparska dela'!$2:$3</definedName>
    <definedName name="_xlnm.Print_Titles" localSheetId="9">'6.4 Ključavničarska dela'!$2:$3</definedName>
    <definedName name="_xlnm.Print_Titles" localSheetId="10">'6.5 Okna in vrata'!$1:$3</definedName>
    <definedName name="_xlnm.Print_Titles" localSheetId="11">'6.7 Fasaderska dela'!$2:$3</definedName>
    <definedName name="_xlnm.Print_Titles" localSheetId="13">'Ločena investicija'!$2:$3</definedName>
    <definedName name="v" localSheetId="3">#REF!</definedName>
    <definedName name="v" localSheetId="6">#REF!</definedName>
    <definedName name="v" localSheetId="7">#REF!</definedName>
    <definedName name="v" localSheetId="9">#REF!</definedName>
    <definedName name="v" localSheetId="10">#REF!</definedName>
    <definedName name="v" localSheetId="13">#REF!</definedName>
    <definedName name="v" localSheetId="0">#REF!</definedName>
    <definedName name="v">#REF!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23" i="56" l="1"/>
  <c r="F21" i="73"/>
  <c r="F20" i="73"/>
  <c r="F19" i="73"/>
  <c r="F94" i="69"/>
  <c r="F93" i="69"/>
  <c r="F90" i="69"/>
  <c r="F87" i="69"/>
  <c r="F84" i="69"/>
  <c r="F83" i="69"/>
  <c r="F82" i="69"/>
  <c r="F79" i="69"/>
  <c r="F78" i="69"/>
  <c r="F77" i="69"/>
  <c r="F52" i="69"/>
  <c r="F51" i="69"/>
  <c r="F32" i="80"/>
  <c r="F31" i="80"/>
  <c r="F30" i="80"/>
  <c r="F27" i="80"/>
  <c r="F26" i="80"/>
  <c r="F25" i="80"/>
  <c r="F22" i="80"/>
  <c r="F21" i="80"/>
  <c r="F20" i="80"/>
  <c r="F17" i="80"/>
  <c r="F52" i="70"/>
  <c r="F49" i="70"/>
  <c r="F67" i="27"/>
  <c r="F46" i="70"/>
  <c r="F45" i="70"/>
  <c r="F42" i="70"/>
  <c r="F39" i="70"/>
  <c r="F64" i="27"/>
  <c r="F61" i="27"/>
  <c r="F58" i="27"/>
  <c r="F35" i="80" l="1"/>
  <c r="F38" i="80" s="1"/>
  <c r="F35" i="78" l="1"/>
  <c r="F38" i="78"/>
  <c r="F41" i="78"/>
  <c r="F44" i="78"/>
  <c r="F45" i="78"/>
  <c r="F46" i="78"/>
  <c r="F49" i="78"/>
  <c r="F82" i="78"/>
  <c r="F85" i="78"/>
  <c r="F88" i="78"/>
  <c r="F91" i="78"/>
  <c r="F92" i="78"/>
  <c r="F95" i="78"/>
  <c r="F98" i="78"/>
  <c r="F101" i="78"/>
  <c r="F102" i="78"/>
  <c r="F105" i="78"/>
  <c r="F108" i="78"/>
  <c r="F109" i="78"/>
  <c r="F112" i="78"/>
  <c r="F113" i="78"/>
  <c r="F116" i="78"/>
  <c r="F119" i="78"/>
  <c r="F120" i="78"/>
  <c r="F123" i="78"/>
  <c r="F126" i="78"/>
  <c r="F129" i="78"/>
  <c r="F132" i="78"/>
  <c r="F133" i="78"/>
  <c r="F134" i="78"/>
  <c r="F170" i="78"/>
  <c r="E173" i="78" s="1"/>
  <c r="F173" i="78" s="1"/>
  <c r="F202" i="78"/>
  <c r="F205" i="78"/>
  <c r="F208" i="78"/>
  <c r="F211" i="78"/>
  <c r="F247" i="78"/>
  <c r="E250" i="78"/>
  <c r="F250" i="78" s="1"/>
  <c r="F253" i="78" s="1"/>
  <c r="F15" i="78" s="1"/>
  <c r="F280" i="78"/>
  <c r="F281" i="78"/>
  <c r="E284" i="78" s="1"/>
  <c r="F284" i="78" s="1"/>
  <c r="F318" i="78"/>
  <c r="F321" i="78"/>
  <c r="F324" i="78"/>
  <c r="F348" i="78"/>
  <c r="F349" i="78"/>
  <c r="F352" i="78"/>
  <c r="F389" i="78"/>
  <c r="F392" i="78"/>
  <c r="E395" i="78" s="1"/>
  <c r="F395" i="78" s="1"/>
  <c r="F398" i="78" s="1"/>
  <c r="F23" i="78" s="1"/>
  <c r="E52" i="78" l="1"/>
  <c r="F52" i="78" s="1"/>
  <c r="F55" i="78" s="1"/>
  <c r="F7" i="78" s="1"/>
  <c r="E214" i="78"/>
  <c r="F214" i="78" s="1"/>
  <c r="F217" i="78" s="1"/>
  <c r="F13" i="78" s="1"/>
  <c r="E355" i="78"/>
  <c r="F355" i="78" s="1"/>
  <c r="E137" i="78"/>
  <c r="F137" i="78" s="1"/>
  <c r="F140" i="78" s="1"/>
  <c r="F9" i="78" s="1"/>
  <c r="E327" i="78"/>
  <c r="F327" i="78" s="1"/>
  <c r="F330" i="78" s="1"/>
  <c r="F19" i="78" s="1"/>
  <c r="F358" i="78"/>
  <c r="F21" i="78" s="1"/>
  <c r="F287" i="78"/>
  <c r="F17" i="78" s="1"/>
  <c r="F176" i="78"/>
  <c r="F11" i="78" s="1"/>
  <c r="F85" i="77"/>
  <c r="F84" i="77"/>
  <c r="F51" i="77"/>
  <c r="F47" i="60"/>
  <c r="F74" i="69"/>
  <c r="F39" i="54"/>
  <c r="F4" i="78" l="1"/>
  <c r="E43" i="56" s="1"/>
  <c r="F21" i="70"/>
  <c r="F18" i="70"/>
  <c r="F17" i="70"/>
  <c r="F36" i="70"/>
  <c r="F35" i="70"/>
  <c r="F14" i="70"/>
  <c r="F32" i="70"/>
  <c r="F55" i="27" l="1"/>
  <c r="F38" i="69" l="1"/>
  <c r="F71" i="69"/>
  <c r="F70" i="69"/>
  <c r="F74" i="27" l="1"/>
  <c r="F88" i="77" l="1"/>
  <c r="F83" i="77"/>
  <c r="F80" i="77"/>
  <c r="F77" i="77"/>
  <c r="F71" i="77"/>
  <c r="F67" i="77"/>
  <c r="F63" i="77"/>
  <c r="F52" i="27" l="1"/>
  <c r="F19" i="63" l="1"/>
  <c r="F21" i="54" l="1"/>
  <c r="F20" i="54"/>
  <c r="F12" i="54"/>
  <c r="F42" i="69" l="1"/>
  <c r="F43" i="69"/>
  <c r="F25" i="27" l="1"/>
  <c r="F18" i="63" l="1"/>
  <c r="F38" i="60" l="1"/>
  <c r="F70" i="77" l="1"/>
  <c r="F66" i="77"/>
  <c r="F59" i="77"/>
  <c r="F58" i="77"/>
  <c r="F16" i="73" l="1"/>
  <c r="F77" i="27" l="1"/>
  <c r="F50" i="77" l="1"/>
  <c r="F54" i="77"/>
  <c r="F55" i="77"/>
  <c r="F62" i="77"/>
  <c r="F91" i="77" l="1"/>
  <c r="E97" i="77" s="1"/>
  <c r="F97" i="77" s="1"/>
  <c r="F100" i="77" s="1"/>
  <c r="F18" i="27" l="1"/>
  <c r="F35" i="69" l="1"/>
  <c r="F34" i="69"/>
  <c r="F33" i="69"/>
  <c r="F40" i="27"/>
  <c r="F44" i="60"/>
  <c r="F21" i="66"/>
  <c r="F20" i="66"/>
  <c r="F19" i="66"/>
  <c r="F16" i="66"/>
  <c r="F15" i="66"/>
  <c r="F14" i="66"/>
  <c r="F8" i="66"/>
  <c r="F36" i="65"/>
  <c r="F33" i="65"/>
  <c r="F27" i="54"/>
  <c r="F29" i="27"/>
  <c r="F63" i="69"/>
  <c r="F34" i="27"/>
  <c r="F14" i="54"/>
  <c r="F38" i="54"/>
  <c r="F37" i="54"/>
  <c r="F24" i="54"/>
  <c r="F67" i="69"/>
  <c r="F66" i="69"/>
  <c r="F48" i="69"/>
  <c r="F47" i="69"/>
  <c r="F46" i="69"/>
  <c r="F30" i="69"/>
  <c r="F29" i="69"/>
  <c r="F26" i="69"/>
  <c r="F48" i="60"/>
  <c r="F13" i="54"/>
  <c r="F17" i="54"/>
  <c r="F37" i="27"/>
  <c r="F8" i="63"/>
  <c r="F41" i="60"/>
  <c r="F32" i="62"/>
  <c r="F35" i="62"/>
  <c r="F11" i="54"/>
  <c r="F16" i="27"/>
  <c r="F17" i="27"/>
  <c r="F21" i="27"/>
  <c r="F22" i="27"/>
  <c r="F28" i="27"/>
  <c r="F11" i="66"/>
  <c r="E17" i="56"/>
  <c r="E25" i="56"/>
  <c r="F38" i="62" l="1"/>
  <c r="C25" i="56" s="1"/>
  <c r="F30" i="54"/>
  <c r="E42" i="54" s="1"/>
  <c r="F42" i="54" s="1"/>
  <c r="F45" i="54" s="1"/>
  <c r="E31" i="56" s="1"/>
  <c r="E27" i="73"/>
  <c r="F27" i="73" s="1"/>
  <c r="F30" i="73" s="1"/>
  <c r="E29" i="56" s="1"/>
  <c r="F24" i="70"/>
  <c r="F24" i="66"/>
  <c r="C17" i="56" s="1"/>
  <c r="F11" i="63"/>
  <c r="E22" i="63" s="1"/>
  <c r="F22" i="63" s="1"/>
  <c r="F25" i="63" s="1"/>
  <c r="E39" i="56" s="1"/>
  <c r="F39" i="65"/>
  <c r="C33" i="56" s="1"/>
  <c r="F51" i="60"/>
  <c r="C37" i="56" s="1"/>
  <c r="F55" i="69"/>
  <c r="E97" i="69" s="1"/>
  <c r="F97" i="69" s="1"/>
  <c r="F100" i="69" s="1"/>
  <c r="E27" i="56" s="1"/>
  <c r="E35" i="56"/>
  <c r="F43" i="27"/>
  <c r="E80" i="27" s="1"/>
  <c r="F80" i="27" s="1"/>
  <c r="F83" i="27" s="1"/>
  <c r="E19" i="56" s="1"/>
  <c r="E55" i="70" l="1"/>
  <c r="F55" i="70" s="1"/>
  <c r="F58" i="70" s="1"/>
  <c r="E21" i="56" s="1"/>
  <c r="C29" i="56"/>
  <c r="C31" i="56"/>
  <c r="C21" i="56"/>
  <c r="C39" i="56"/>
  <c r="E46" i="65"/>
  <c r="F46" i="65" s="1"/>
  <c r="F49" i="65" s="1"/>
  <c r="E33" i="56" s="1"/>
  <c r="E58" i="60"/>
  <c r="F58" i="60" s="1"/>
  <c r="F61" i="60" s="1"/>
  <c r="E37" i="56" s="1"/>
  <c r="C27" i="56"/>
  <c r="C35" i="56"/>
  <c r="C19" i="56"/>
  <c r="C14" i="56" l="1"/>
  <c r="E14" i="56"/>
  <c r="E10" i="56" l="1"/>
</calcChain>
</file>

<file path=xl/sharedStrings.xml><?xml version="1.0" encoding="utf-8"?>
<sst xmlns="http://schemas.openxmlformats.org/spreadsheetml/2006/main" count="857" uniqueCount="412">
  <si>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</si>
  <si>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</si>
  <si>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</si>
  <si>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</si>
  <si>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</si>
  <si>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</si>
  <si>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</si>
  <si>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</si>
  <si>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</si>
  <si>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</si>
  <si>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</si>
  <si>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</si>
  <si>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</si>
  <si>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</si>
  <si>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</si>
  <si>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</si>
  <si>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</si>
  <si>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</si>
  <si>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</si>
  <si>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</si>
  <si>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</si>
  <si>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</si>
  <si>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</si>
  <si>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</si>
  <si>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</si>
  <si>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</si>
  <si>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</si>
  <si>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</si>
  <si>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</si>
  <si>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</si>
  <si>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</si>
  <si>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</si>
  <si>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</si>
  <si>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</si>
  <si>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</si>
  <si>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</si>
  <si>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</si>
  <si>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</si>
  <si>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</si>
  <si>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</si>
  <si>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</si>
  <si>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</si>
  <si>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</si>
  <si>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</si>
  <si>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</si>
  <si>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</si>
  <si>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</si>
  <si>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</si>
  <si>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</si>
  <si>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</si>
  <si>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</si>
  <si>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</si>
  <si>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</si>
  <si>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</si>
  <si>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</si>
  <si>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2. 6.</t>
  </si>
  <si>
    <t>FASADA:</t>
  </si>
  <si>
    <t>STREHA:</t>
  </si>
  <si>
    <t>m3</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</si>
  <si>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</si>
  <si>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</si>
  <si>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</si>
  <si>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</si>
  <si>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</si>
  <si>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</si>
  <si>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</si>
  <si>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</si>
  <si>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</si>
  <si>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</si>
  <si>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VRATA:</t>
  </si>
  <si>
    <t xml:space="preserve">a.) Okna velikosti do 3 m²: </t>
  </si>
  <si>
    <t xml:space="preserve">a.) Vrata velikosti do 3 m²: </t>
  </si>
  <si>
    <t xml:space="preserve">b.) Vrata velikosti nad 3 m²: </t>
  </si>
  <si>
    <t>2</t>
  </si>
  <si>
    <t>3</t>
  </si>
  <si>
    <t>4</t>
  </si>
  <si>
    <t>6</t>
  </si>
  <si>
    <t>1</t>
  </si>
  <si>
    <t>5</t>
  </si>
  <si>
    <t>7</t>
  </si>
  <si>
    <t>8</t>
  </si>
  <si>
    <t>9</t>
  </si>
  <si>
    <t>10</t>
  </si>
  <si>
    <t>11</t>
  </si>
  <si>
    <t>12</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</si>
  <si>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</si>
  <si>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</si>
  <si>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</si>
  <si>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</si>
  <si>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</si>
  <si>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</si>
  <si>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</si>
  <si>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</si>
  <si>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</si>
  <si>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b) Izvedba ometa na notranji strani: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</si>
  <si>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</si>
  <si>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</si>
  <si>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</si>
  <si>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</si>
  <si>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</si>
  <si>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</si>
  <si>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b) Zidarska obdelava: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</si>
  <si>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</si>
  <si>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 </t>
  </si>
  <si>
    <t>kg</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</si>
  <si>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</si>
  <si>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</si>
  <si>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OPOMBA: Ni zajeto v skupni rekapitulaciji!</t>
  </si>
  <si>
    <t xml:space="preserve">a) Beton: </t>
  </si>
  <si>
    <t xml:space="preserve">c) Opaž: </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</si>
  <si>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</si>
  <si>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t xml:space="preserve">OPOMBA:
</t>
    </r>
    <r>
      <rPr>
        <sz val="10"/>
        <rFont val="Arial"/>
        <family val="2"/>
        <charset val="238"/>
      </rPr>
      <t>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</si>
  <si>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</si>
  <si>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</si>
  <si>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</si>
  <si>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</si>
  <si>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</si>
  <si>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</si>
  <si>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</si>
  <si>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</si>
  <si>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 xml:space="preserve">a) Demontaža kosovnih elementov na fasadi:  </t>
  </si>
  <si>
    <t xml:space="preserve">b) Prilagoditev in ponovna montaža kosovnih elementov na fasadi: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</si>
  <si>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</si>
  <si>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</si>
  <si>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</si>
  <si>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</si>
  <si>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</si>
  <si>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</si>
  <si>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</si>
  <si>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</si>
  <si>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</si>
  <si>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</si>
  <si>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</si>
  <si>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</si>
  <si>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</si>
  <si>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</si>
  <si>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</si>
  <si>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</si>
  <si>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</si>
  <si>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</si>
  <si>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</si>
  <si>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</si>
  <si>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</si>
  <si>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</si>
  <si>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</si>
  <si>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</si>
  <si>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</si>
  <si>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</si>
  <si>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</si>
  <si>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</si>
  <si>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</si>
  <si>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</si>
  <si>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</si>
  <si>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</si>
  <si>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</si>
  <si>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</si>
  <si>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</si>
  <si>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</si>
  <si>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</si>
  <si>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</si>
  <si>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</si>
  <si>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</si>
  <si>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</si>
  <si>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</si>
  <si>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</si>
  <si>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</si>
  <si>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</si>
  <si>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</si>
  <si>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t xml:space="preserve">b) Armatura (ocenjeno cca 80kg/m3): </t>
  </si>
  <si>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</si>
  <si>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NOVO STAVBNO POHIŠTVO (zamenjava obstoječega):</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</si>
  <si>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</si>
  <si>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Ločena investicija: Prenova notranjih prostorov</t>
  </si>
  <si>
    <t xml:space="preserve">c) Zunanje asfaltirane in tlakovane površine ob objektu: </t>
  </si>
  <si>
    <t xml:space="preserve">a) Čiščenje in evtl kitanje vidnega betona (zajeto cca 50% površine): </t>
  </si>
  <si>
    <t xml:space="preserve">b) Sanacija  večjih poškodb in izpostavljene armature (zajeto cca 50% površine): </t>
  </si>
  <si>
    <r>
      <t xml:space="preserve">Razna demontažno/montažna dela, ter predelave kovinskih izdelkov ob in na fasadah objekta.
</t>
    </r>
    <r>
      <rPr>
        <sz val="10"/>
        <rFont val="Arial CE"/>
        <charset val="238"/>
      </rPr>
      <t>Razne modifikacije in prestavitve kovinskih elementov, obnove, zamenjave dotrajanih delov,... ki niso zajete v ostalih postavkah in so nujne za kvalitetno in estetsko dovršeno izvedbo novega fasadnega ovoja.
Obračun po dejanski količini izvedenih del!</t>
    </r>
  </si>
  <si>
    <t xml:space="preserve">b.) Okna velikosti 3-5 m²: </t>
  </si>
  <si>
    <t xml:space="preserve">c.) Sestavljena okna in steklene stene velikosti 5-10 m²: </t>
  </si>
  <si>
    <t xml:space="preserve">a) OPCIJA: Sanacija AB površin ali izvedba izravnalne mase: </t>
  </si>
  <si>
    <t xml:space="preserve">b) Zunanja nedrseča talna keramična obloga: </t>
  </si>
  <si>
    <t xml:space="preserve">a) cevi premera do 15 cm:  </t>
  </si>
  <si>
    <t xml:space="preserve">b) LTŽ vertikalne cevi fi 15 cm, od terena do višine cca 1,50 m:  </t>
  </si>
  <si>
    <r>
      <t xml:space="preserve">Demontaža in odstranitev obstoječih vtopljenih kovinskih predpražnikov pred vhodi v objekt. 
</t>
    </r>
    <r>
      <rPr>
        <sz val="10"/>
        <rFont val="Arial"/>
        <family val="2"/>
        <charset val="238"/>
      </rPr>
      <t>Predpražnik dim cca 100/70 cm, kompletna odstranitev kovinske mreže, po potrebi tudi z robnimi nosilnimi kovinskimi L profili.
Pred ovrednotenjem postavke obvezen ogled na licu mesta.</t>
    </r>
  </si>
  <si>
    <r>
      <rPr>
        <b/>
        <sz val="10"/>
        <rFont val="Arial"/>
        <family val="2"/>
        <charset val="238"/>
      </rPr>
      <t xml:space="preserve">Demontaža in odstranitev obstoječih slojev ravne strehe na objektu, </t>
    </r>
    <r>
      <rPr>
        <sz val="10"/>
        <rFont val="Arial"/>
        <family val="2"/>
        <charset val="238"/>
      </rPr>
      <t xml:space="preserve">v sestavi:
- Granuliran gramoz deb. 5 cm
- filc + obstoječe izolacijske plošče
- Vse obrobe, zaključki, vsi kleparski izdelki,...
Odstranijo se vsi sloji do obstoječe hidroizolacije z bitumenskimi trakovi, vključno z vsemi zaključki, obrobami, sistemom odvodnjavanja in ostalimi krovsko kleparskimi elementi (razen atičnih kap ki so zajete ločeno). </t>
    </r>
  </si>
  <si>
    <r>
      <t xml:space="preserve">Rušitev in odstranitev obstoječe talne obloge (terazzo ali keramika) na vhodnih podestih in dostopnih stopnicah. </t>
    </r>
    <r>
      <rPr>
        <sz val="10"/>
        <rFont val="Arial"/>
        <family val="2"/>
        <charset val="238"/>
      </rPr>
      <t>Obstoječa talna obloga se v celoti odstrani in nadomesti z nedrsečo talno keramiko (zajeto v ločeni postavki zaključnih del!).</t>
    </r>
  </si>
  <si>
    <r>
      <rPr>
        <b/>
        <sz val="10"/>
        <rFont val="Arial"/>
        <family val="2"/>
        <charset val="238"/>
      </rPr>
      <t xml:space="preserve">Rušitvena dela za izvedbo novih odprtin v opečnih stenah za novo stavbno pohištvo. </t>
    </r>
    <r>
      <rPr>
        <sz val="10"/>
        <rFont val="Arial"/>
        <family val="2"/>
        <charset val="238"/>
      </rPr>
      <t xml:space="preserve">
Predvidena je rušitev kompletne stene vključno z evtl. oblogami na notranji ali zunanji strani, evtl. stenskimi inštalacijskimi vodi, in vsemi ostalimi elementi v stenskem kompozitu.
Predvidena debelina opečnih sten je cca 25 cm + 13 cm opečne fasadne obloge na zunanji strani.
V količini rušitvenih del je upoštevana povečana odprtina zaradi izvedbe preklade višine 20 cm nad novim stavbnim pohištvom!.
</t>
    </r>
    <r>
      <rPr>
        <b/>
        <sz val="10"/>
        <rFont val="Arial"/>
        <family val="2"/>
        <charset val="238"/>
      </rPr>
      <t>OPOMBA:</t>
    </r>
    <r>
      <rPr>
        <sz val="10"/>
        <rFont val="Arial"/>
        <family val="2"/>
        <charset val="238"/>
      </rPr>
      <t xml:space="preserve">
V količini rušitvenih del so zajete obstoječe obodne stene kjer so potrebne rušitve. Zajete so tudi stene vhodnih lož na Z strani objekta, kjer so po novi ureditvi predvideni notranji prostori, vendar je v sklopu energetske sanacije te stene potrebno porušiti, in se bodo izvele nove obodne stene, poravnane s preostalo fasadno linijo objekta.
Rušitve notranjih sten so zajete v ločenem zavihku preureditve notranjih prostorov.</t>
    </r>
  </si>
  <si>
    <t xml:space="preserve">a.) Okna ki se zamenjajo (25 kom): </t>
  </si>
  <si>
    <t xml:space="preserve">b.) Vrata (5 kom): </t>
  </si>
  <si>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spodnjega dela cokla (cca 50 cm), kjer je vidni beton) in zgornjega AB venca do strešne atične kape. obračun glede na dejansko izvedbo del.</t>
    </r>
  </si>
  <si>
    <r>
      <t>Pozidava parapetov na mestu obstoječih vhodnih lož (vzhodni del objekta), z opečnimi bloki.</t>
    </r>
    <r>
      <rPr>
        <sz val="10"/>
        <rFont val="Arial CE"/>
        <charset val="238"/>
      </rPr>
      <t xml:space="preserve">
parapet se do višine 100 cm pozida z opeko (zid deb. 30 cm) ter na nortanji strani omeče (omet deb. 1,5 - 2 cm)</t>
    </r>
  </si>
  <si>
    <t xml:space="preserve">a) Pozidava parapetov z opečnimi bloki deb. 30 cm: </t>
  </si>
  <si>
    <r>
      <t>Kompletna izvedba preklade nad novimi oziroma povečanimi odprtinami za okna, ter zidarska obdelava površine preboja.</t>
    </r>
    <r>
      <rPr>
        <sz val="10"/>
        <rFont val="Arial CE"/>
        <charset val="238"/>
      </rPr>
      <t xml:space="preserve">
Izvede se betonska preklada v steni deb. 25+13 cm, nad novimi okni na Z fasadi ter povečanimi okni na S fasadi, vključno z izvedbo opažev, vgradnjo armaturnih palic in vseh ostalih pomožnih del.
Preklade je potrebno na notranji strani zidarsko obdeati in izravnati z obstoječimi stenami.</t>
    </r>
  </si>
  <si>
    <t xml:space="preserve">a) AB preklade: </t>
  </si>
  <si>
    <r>
      <t>Kompletna izvedba dobetoniranja AB stebrov med odprtinami stavbnega pohištva na S in J strani objekta</t>
    </r>
    <r>
      <rPr>
        <sz val="10"/>
        <rFont val="Arial CE"/>
        <charset val="238"/>
      </rPr>
      <t xml:space="preserve">
Obstoječi Ab stebri se dobetonirajo v deb. 10 cm (skupaj tlorisno 115/10 cm), vključno z izvedbo opažev in vgrajevanjem armature (potrebna je pravilna izvedba navezave armature v obstoječ AB steber, z vsemi ukrepi po navodilih statika)
</t>
    </r>
    <r>
      <rPr>
        <b/>
        <sz val="10"/>
        <rFont val="Arial CE"/>
        <charset val="238"/>
      </rPr>
      <t>OPOMBA:</t>
    </r>
    <r>
      <rPr>
        <sz val="10"/>
        <rFont val="Arial CE"/>
        <charset val="238"/>
      </rPr>
      <t xml:space="preserve">
Ukrep je zajet med upravičenimi stroški, saj se dela izvajajo zaradi prestavitve stavbnega pohištva proti zunanjemu robu obstoječe obodne konstrukcije.</t>
    </r>
  </si>
  <si>
    <r>
      <t>Kompletna rušitev in odstranitev obstoječih AB stopnic pred ukinjenimi vhodi v objekt.</t>
    </r>
    <r>
      <rPr>
        <sz val="10"/>
        <rFont val="Arial"/>
        <family val="2"/>
        <charset val="238"/>
      </rPr>
      <t xml:space="preserve">
Porušijo in odstranijo se AB stopnice, ki gledajo v zunanjost objekta. Dim. izpostavljenih elementov cca 2x15/30 cm, dolžine cca  cca 322-360 cm (V in Z fasada). V količini sta zajeti spodnji 2 stopnici, da se konstrukcija poravna z obstoječim zunanjim robom fasade.</t>
    </r>
  </si>
  <si>
    <r>
      <t>Rušenje in odstranitev obstoječega AB pločnika ob objektu.</t>
    </r>
    <r>
      <rPr>
        <sz val="10"/>
        <rFont val="Arial"/>
        <family val="2"/>
        <charset val="238"/>
      </rPr>
      <t xml:space="preserve">
Poruši in odstrani se del AB pločnika ob S fasadi, v območju kjer je predvidena nova lesena terasa. 
V količini zajeta deb. pločnika 10 cm in širina 100 cm.</t>
    </r>
  </si>
  <si>
    <r>
      <t>Površinski plitvi odriv humusa oziroma</t>
    </r>
    <r>
      <rPr>
        <b/>
        <sz val="10"/>
        <color indexed="10"/>
        <rFont val="Arial"/>
        <family val="2"/>
        <charset val="238"/>
      </rPr>
      <t xml:space="preserve"> </t>
    </r>
    <r>
      <rPr>
        <b/>
        <sz val="10"/>
        <rFont val="Arial"/>
        <family val="2"/>
        <charset val="238"/>
      </rPr>
      <t xml:space="preserve">mešanega zgornjega sloja iz travne ruše in zemlje (evtl. delno iz peščenega nasutja), v terenu III. kategorije  na mestu izvedbe novega lesenega podesta na S strani objekta.  </t>
    </r>
    <r>
      <rPr>
        <sz val="10"/>
        <rFont val="Arial"/>
        <family val="2"/>
        <charset val="238"/>
      </rPr>
      <t>Površinski izkop mešanega  materiala oziroma humusa, povprečne globine cca 30-40 cm, z direktnim odlaganjem  na deponijo na gradbišču, kjer se material kopič za kasnejši odvoz na trajno deponijo.</t>
    </r>
    <r>
      <rPr>
        <sz val="10"/>
        <color indexed="10"/>
        <rFont val="Arial"/>
        <family val="2"/>
        <charset val="238"/>
      </rPr>
      <t xml:space="preserve"> </t>
    </r>
    <r>
      <rPr>
        <sz val="10"/>
        <rFont val="Arial"/>
        <family val="2"/>
        <charset val="238"/>
      </rPr>
      <t>Izkop - odriv  v ravnem terenu.</t>
    </r>
    <r>
      <rPr>
        <sz val="10"/>
        <color indexed="10"/>
        <rFont val="Arial"/>
        <family val="2"/>
        <charset val="238"/>
      </rPr>
      <t xml:space="preserve">
</t>
    </r>
    <r>
      <rPr>
        <sz val="10"/>
        <rFont val="Arial"/>
        <family val="2"/>
        <charset val="238"/>
      </rPr>
      <t>Skupaj cca 58 m2.</t>
    </r>
  </si>
  <si>
    <r>
      <t>Izkop</t>
    </r>
    <r>
      <rPr>
        <sz val="10"/>
        <rFont val="Arial"/>
        <family val="2"/>
        <charset val="238"/>
      </rPr>
      <t xml:space="preserve"> </t>
    </r>
    <r>
      <rPr>
        <b/>
        <sz val="10"/>
        <rFont val="Arial"/>
        <family val="2"/>
        <charset val="238"/>
      </rPr>
      <t>gradbene jame za izvedbo temeljev oziroma AB podstavka za VRV enoto</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t>
    </r>
    <r>
      <rPr>
        <sz val="10"/>
        <rFont val="Arial"/>
        <family val="2"/>
        <charset val="238"/>
      </rPr>
      <t xml:space="preserve">- V količini je zajeta globina izkopa povprečno do cca 90 cm </t>
    </r>
  </si>
  <si>
    <t xml:space="preserve">a.) Geotekstil: </t>
  </si>
  <si>
    <t xml:space="preserve">b.) Tamponsko nasutje: </t>
  </si>
  <si>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</si>
  <si>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t>Kompletna izvedba AB podstavka za zunanjo VRV enoto.</t>
    </r>
    <r>
      <rPr>
        <sz val="10"/>
        <rFont val="Arial CE"/>
        <charset val="238"/>
      </rPr>
      <t xml:space="preserve">
Izvedba na mestu nove zunanje VRV enote (po načrtu strojnih inštalacij), dim. podstavka so cca 110x100 cm, deb. 20 cm.
</t>
    </r>
    <r>
      <rPr>
        <b/>
        <sz val="10"/>
        <rFont val="Arial CE"/>
        <charset val="238"/>
      </rPr>
      <t>OPOMBA:</t>
    </r>
    <r>
      <rPr>
        <sz val="10"/>
        <rFont val="Arial CE"/>
        <charset val="238"/>
      </rPr>
      <t xml:space="preserve">
Ukrep je zajet med upravičenimi stroški, saj se dela izvajajo zaradi prenove ogrevalnega sistema.
Količine so ocenjene!</t>
    </r>
  </si>
  <si>
    <t xml:space="preserve">a) Toplotna izolacija deb.30 cm: </t>
  </si>
  <si>
    <t xml:space="preserve">b) Protipožarni ločilni sloj - filc: </t>
  </si>
  <si>
    <t xml:space="preserve">c) Hidroizolacijska FPO membrana (enoslojna, deb. 1,8 mm) (z zaključki na atiko): </t>
  </si>
  <si>
    <t xml:space="preserve">d) XPS deb. 25 cm (obloga atičnega venca): </t>
  </si>
  <si>
    <t xml:space="preserve">a.) Izvedba prebojev za cevi fi 150 cm skozi atične stene:  </t>
  </si>
  <si>
    <t xml:space="preserve">b.) Novi vtočniki in povezovalne cevi skozi atiko:  </t>
  </si>
  <si>
    <t xml:space="preserve">c) Spoj strešnih vtočnih povezovalnih cevi in vertikalnih odtočnih cevi:  </t>
  </si>
  <si>
    <r>
      <t xml:space="preserve">Izdelava, dobava in montaža novih zračnikov na fasadni steni na J strani objekta.
</t>
    </r>
    <r>
      <rPr>
        <sz val="10"/>
        <rFont val="Arial CE"/>
        <charset val="238"/>
      </rPr>
      <t>Zračniki dim. cca 80/80 cm
OPOMBA: Pred izdelavo obvezno dimenzije preveriti z meritvami obstoječega stanja na objektu!</t>
    </r>
  </si>
  <si>
    <r>
      <t>Obdelava oziroma izravnava odprtin v tleh pred obstoječimi vhodi v objekt, kjer so bile nameščene talne LTŽ rešetke/predpražniki.</t>
    </r>
    <r>
      <rPr>
        <sz val="10"/>
        <rFont val="Arial CE"/>
        <charset val="238"/>
      </rPr>
      <t xml:space="preserve">
LTŽ elementi so vtopljeni v obstoječ betonski pločnik in se jih odstrani (zajeto v postavki rušitvenih del), odprtine pa se ustrezno zapolnijo z betonom ali gradbenim lepilom in izravnajo, saj se predpražniki na teh mestih ukinejo.
Predvidena velikost predpražnikov je cca 100/70 cm (3 kom).</t>
    </r>
  </si>
  <si>
    <r>
      <t>Izdelava, dobava in izvedba kontaktne fasade na stropove vhodnih ložt, v sestavi:
- Toplotna izolacija</t>
    </r>
    <r>
      <rPr>
        <sz val="10"/>
        <rFont val="Arial"/>
        <family val="2"/>
        <charset val="238"/>
      </rPr>
      <t xml:space="preserve"> kamena volna deb. 15 cm (λ ≤ 0,035 W/mK; npr. Knauf FKD-S THERMAL ali podobno),  lepljena in sidrana v obodno steno, po navodilih proizvajalca sistema fasade. 
</t>
    </r>
    <r>
      <rPr>
        <b/>
        <sz val="10"/>
        <rFont val="Arial"/>
        <family val="2"/>
        <charset val="238"/>
      </rPr>
      <t>- Osnovni armiran sloj</t>
    </r>
    <r>
      <rPr>
        <sz val="10"/>
        <rFont val="Arial"/>
        <family val="2"/>
        <charset val="238"/>
      </rPr>
      <t xml:space="preserve"> - 2 sloja gradbenega lepila (deb. cca 1,5+1,5 mm) s PVC mrežico vstavljeno v 1. sloj lepila
</t>
    </r>
    <r>
      <rPr>
        <b/>
        <sz val="10"/>
        <rFont val="Arial"/>
        <family val="2"/>
        <charset val="238"/>
      </rPr>
      <t>- Zaključni sloj</t>
    </r>
    <r>
      <rPr>
        <sz val="10"/>
        <rFont val="Arial"/>
        <family val="2"/>
        <charset val="238"/>
      </rPr>
      <t xml:space="preserve"> - tankoslojni fasadni zaključni omet deb cca 2-3 mm,  vključno z obdelavo vseh vencov in zaključkov, ter evtl izvedbo odkapov z odkapnimi profili,...
OPOMBA:
Prii glavnem vhodu na J dasadi objekta se predhodno izvede dodatna plast toplotne izolacije v skupni deb. 40 cm med betonskimi stropnimi nosilci.
Fasada na stropovih vhodnih lož na J in V strani objekta.</t>
    </r>
  </si>
  <si>
    <t xml:space="preserve">a) Toplotna izolacija deb. 40 cm: </t>
  </si>
  <si>
    <t xml:space="preserve">b) Kontaktna fasada z izolacijo deb. 15 cm: </t>
  </si>
  <si>
    <r>
      <t xml:space="preserve">Dobava in polaganje zunanjih talnih nedrsečih gres ploščic. </t>
    </r>
    <r>
      <rPr>
        <sz val="10"/>
        <rFont val="Arial"/>
        <family val="2"/>
        <charset val="238"/>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charset val="238"/>
      </rPr>
      <t xml:space="preserve">
</t>
    </r>
    <r>
      <rPr>
        <sz val="10"/>
        <color indexed="8"/>
        <rFont val="Arial"/>
        <family val="2"/>
        <charset val="238"/>
      </rPr>
      <t>Zunanje površine stopnic in podestov vhodnih lož.</t>
    </r>
  </si>
  <si>
    <r>
      <t xml:space="preserve">Izdelava, dobava in montaža zunanjih PVC oken, </t>
    </r>
    <r>
      <rPr>
        <sz val="10"/>
        <rFont val="Arial"/>
        <family val="2"/>
        <charset val="238"/>
      </rPr>
      <t>vključno z okvirji, notranjimi policami, senčili, obrobami, razširitvenimi profili in vsem ostalim potrebnim materialm, RAL montaža.
OP1 
zid mera: 230/150(90+60)
parapet: 160, 235 cm
kom: 8 X
op.: stransko odpiranje in na kip (spodnji del okna), na kip (zgornji del okna), zunanje žaluzije na motorni pogon, RAL montaža
Glej sheme in splošni opis za okna!
POZ.: OP1</t>
    </r>
  </si>
  <si>
    <r>
      <t xml:space="preserve">Izdelava, dobava in montaža zunanjih PVC oken, </t>
    </r>
    <r>
      <rPr>
        <sz val="10"/>
        <rFont val="Arial"/>
        <family val="2"/>
        <charset val="238"/>
      </rPr>
      <t>vključno z okvirji, notranjimi policami, senčili, obrobami, razširitvenimi profili in vsem ostalim potrebnim materialm, RAL montaža.
OP2 
zid mera: 230/210(150+60)
parapet: 100 cm
kom: 9 X
op.: stransko odpiranje in na kip (spodnji del okna), na kip (zgornji del okna), zunanje žaluzije na motorni pogon, RAL montaža
Glej sheme in splošni opis za okna!
POZ.: OP2</t>
    </r>
  </si>
  <si>
    <r>
      <t xml:space="preserve">Izdelava, dobava in montaža zunanjih PVC oken, </t>
    </r>
    <r>
      <rPr>
        <sz val="10"/>
        <rFont val="Arial"/>
        <family val="2"/>
        <charset val="238"/>
      </rPr>
      <t>vključno z okvirji, notranjimi policami, senčili, obrobami, razširitvenimi profili in vsem ostalim potrebnim materialm, RAL montaža.
OP4 
zid mera: 323/210(150+60)
parapet: 100 cm
kom: 4 X
op.: stransko odpiranje in na kip (spodnji del okna), na kip (zgornji del okna), zunanje žaluzije na motorni pogon, RAL montaža
Glej sheme in splošni opis za okna!
POZ.: OP4</t>
    </r>
  </si>
  <si>
    <r>
      <t xml:space="preserve">Izdelava, dobava in montaža zunanjih PVC oken, </t>
    </r>
    <r>
      <rPr>
        <sz val="10"/>
        <rFont val="Arial"/>
        <family val="2"/>
        <charset val="238"/>
      </rPr>
      <t>vključno z okvirji, notranjimi policami, senčili, obrobami, razširitvenimi profili in vsem ostalim potrebnim materialm, RAL montaža.
OP5 
zid mera: 360/210(150+60)
parapet: 100 cm
kom: 2 X
op.: stransko odpiranje in na kip (spodnji del okna), na kip (zgornji del okna), zunanje žaluzije na motorni pogon, RAL montaža
Glej sheme in splošni opis za okna!
POZ.: OP5</t>
    </r>
  </si>
  <si>
    <r>
      <t xml:space="preserve">Izdelava, dobava in montaža zunanjih PVC oken, </t>
    </r>
    <r>
      <rPr>
        <sz val="10"/>
        <rFont val="Arial"/>
        <family val="2"/>
        <charset val="238"/>
      </rPr>
      <t>vključno z okvirji, notranjimi policami, senčili, obrobami, razširitvenimi profili in vsem ostalim potrebnim materialm, RAL montaža.
OP6 
zid mera: 285/210(150+60)
parapet: 100 cm
kom: 1 X
op.: stransko odpiranje in na kip (spodnji del okna), na kip (zgornji del okna), zunanje žaluzije na motorni pogon, RAL montaža
Glej sheme in splošni opis za okna!
POZ.: OP6</t>
    </r>
  </si>
  <si>
    <r>
      <t>Izdelava, dobava in montaža ALU zunanjih vrat, s podboji, okvirji, evtl. pragovi, zasteklitvami ter vsemi ostalimi elementi, RAL montaža.</t>
    </r>
    <r>
      <rPr>
        <sz val="10"/>
        <rFont val="Arial"/>
        <family val="2"/>
        <charset val="238"/>
      </rPr>
      <t xml:space="preserve">
VP1 
zid mera: 110/210
parapet: 0 cm
kom: 1 X
op.: enokrilna ALU vrata, do višine 1,1 m varnostno steklo, RAL montaža, svetla širina prehoda vrat 90 cm
Glej sheme in splošni opis za vrata!
POZ.: VP1</t>
    </r>
  </si>
  <si>
    <r>
      <t>Izdelava, dobava in montaža ALU zunanjih vrat, s podboji, okvirji, evtl. pragovi, zasteklitvami ter vsemi ostalimi elementi, RAL montaža.</t>
    </r>
    <r>
      <rPr>
        <sz val="10"/>
        <rFont val="Arial"/>
        <family val="2"/>
        <charset val="238"/>
      </rPr>
      <t xml:space="preserve">
VP2 
zid mera: 230/310 (vrata 208/220+75)
parapet: 0 cm
kom: 1 X
op.: dvokrilna ALU vrata, do višine 
1,1 m varnostno steklo, fiksna nadsvetloba, razširitveni profil, RAL montaža, svetla širina prehoda vrat 90 cm
Glej sheme in splošni opis za vrata!
POZ.: VP2</t>
    </r>
  </si>
  <si>
    <r>
      <t>Izdelava, dobava in montaža ALU zunanjih vrat, s podboji, okvirji, evtl. pragovi, zasteklitvami ter vsemi ostalimi elementi, RAL montaža.</t>
    </r>
    <r>
      <rPr>
        <sz val="10"/>
        <rFont val="Arial"/>
        <family val="2"/>
        <charset val="238"/>
      </rPr>
      <t xml:space="preserve">
VP3 
zid mera: 110/310(250+60)-vrata, 120/210(150+60)-okno 
parapet: 100 cm
kom: 1 X
op.: - enokrilna ALU vrata, do višine 
1,1 m varnostno steklo, fiksna nadsvetloba, RAL montaža, svetla širina prehoda vrat 90 cm
- PVC okno, stransko odpiranje in na kip (spodnji del okna), na kip (zgornji del okna), zunanje žaluzije na motorni pogon, RAL montaža 
Glej sheme in splošni opis za vrata!
POZ.: VP3</t>
    </r>
  </si>
  <si>
    <t xml:space="preserve">a) Vrata: </t>
  </si>
  <si>
    <t xml:space="preserve">b) Okno: </t>
  </si>
  <si>
    <t xml:space="preserve">c) Zunanja senčila: </t>
  </si>
  <si>
    <r>
      <t>Izdelava, dobava in montaža ALU zunanjih vrat, s podboji, okvirji, evtl. pragovi, zasteklitvami ter vsemi ostalimi elementi, RAL montaža.</t>
    </r>
    <r>
      <rPr>
        <sz val="10"/>
        <rFont val="Arial"/>
        <family val="2"/>
        <charset val="238"/>
      </rPr>
      <t xml:space="preserve">
VP4 
zid mera: 115/210
parapet: 0 cm
kom: 1 X
op.: enokrilna ALU vrata, do višine 1,1 m varnostno steklo, RAL montaža, svetla širina prehoda vrat 90 cm
Glej sheme in splošni opis za vrata!
POZ.: VP4</t>
    </r>
  </si>
  <si>
    <r>
      <t>Slikopleskarska obdelava špalet, na katerih je predvidena zamenjava</t>
    </r>
    <r>
      <rPr>
        <b/>
        <sz val="10"/>
        <rFont val="Arial CE"/>
        <charset val="238"/>
      </rPr>
      <t xml:space="preserve"> 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širina špalet cca 30-35 cm.</t>
    </r>
  </si>
  <si>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22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t>
    </r>
    <r>
      <rPr>
        <sz val="10"/>
        <rFont val="Arial"/>
        <family val="2"/>
        <charset val="238"/>
      </rPr>
      <t xml:space="preserve">
Fasada na objektu nad nivojem cokla.</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</si>
  <si>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 22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ali betonirani podlagi, se izvede tesnilo z vrvico iz PU pene, ter tesnilnim kitom. Vogali se obdelajo s tipskimi PVC vogalnimi profili.
</t>
    </r>
    <r>
      <rPr>
        <sz val="10"/>
        <color indexed="10"/>
        <rFont val="Arial"/>
        <family val="2"/>
        <charset val="238"/>
      </rPr>
      <t xml:space="preserve">
</t>
    </r>
    <r>
      <rPr>
        <sz val="10"/>
        <rFont val="Arial"/>
        <family val="2"/>
        <charset val="238"/>
      </rPr>
      <t>Fasada na objektu ob stiku s terenom (do višine cca 50 cm nad nivojem terena)</t>
    </r>
  </si>
  <si>
    <r>
      <t xml:space="preserve">Izdelava, dobava in vgradnja TI plošč deb. cca 5 cm, za izravnavo obstoječe fasade na mestih, kjer je v obstoječem stanju vidna AB stena ali polnilo iz fasadne opeke. 
</t>
    </r>
    <r>
      <rPr>
        <sz val="10"/>
        <rFont val="Arial"/>
        <family val="2"/>
        <charset val="238"/>
      </rPr>
      <t>Stene je pred izvedbo fasadne obloge potrebno izravnati, in sicer območja vidnega betona</t>
    </r>
    <r>
      <rPr>
        <sz val="10"/>
        <rFont val="Arial"/>
        <family val="2"/>
        <charset val="238"/>
      </rPr>
      <t xml:space="preserve">.
Poglobljene površine na fasadi se izravnajo s preostalo fasado z vgradnjo fasadne izolacije iz kamene volne deb. 5 cm, lepljene na očiščeno podlago.
</t>
    </r>
    <r>
      <rPr>
        <u/>
        <sz val="10"/>
        <rFont val="Arial"/>
        <family val="2"/>
        <charset val="238"/>
      </rPr>
      <t>- Toplotna izolacija</t>
    </r>
    <r>
      <rPr>
        <sz val="10"/>
        <rFont val="Arial"/>
        <family val="2"/>
        <charset val="238"/>
      </rPr>
      <t xml:space="preserve"> - kamena volna  deb. 5 cm (npr. Knauf Insulation FKD-S Thermal). Plošče lepljene na podlago s fasadnim lepilom, sidrane bodo hkratno z novo fasadno izolacijo objekta.
Količina je ocenjena.</t>
    </r>
  </si>
  <si>
    <r>
      <t xml:space="preserve">OPOMBA:
* Predvidena je RAL montaža vseh elementov stavbnega pohištva!
* </t>
    </r>
    <r>
      <rPr>
        <sz val="10"/>
        <rFont val="Arial"/>
        <family val="2"/>
        <charset val="238"/>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elektro pogon (kot npr Krpan ali Roltex).</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</si>
  <si>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</si>
  <si>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r>
      <t>Izdelava in dobava</t>
    </r>
    <r>
      <rPr>
        <b/>
        <sz val="10"/>
        <color rgb="FFFF0000"/>
        <rFont val="Arial CE"/>
        <charset val="238"/>
      </rPr>
      <t xml:space="preserve"> </t>
    </r>
    <r>
      <rPr>
        <b/>
        <sz val="10"/>
        <rFont val="Arial CE"/>
        <charset val="238"/>
      </rPr>
      <t>vertikalnih cevi za meteorno odvodnjavanje streh objekta.</t>
    </r>
    <r>
      <rPr>
        <sz val="10"/>
        <rFont val="Arial CE"/>
        <charset val="238"/>
      </rPr>
      <t xml:space="preserve"> Cevi</t>
    </r>
    <r>
      <rPr>
        <sz val="10"/>
        <color rgb="FFFF0000"/>
        <rFont val="Arial CE"/>
        <charset val="238"/>
      </rPr>
      <t xml:space="preserve"> </t>
    </r>
    <r>
      <rPr>
        <sz val="10"/>
        <rFont val="Arial CE"/>
        <charset val="238"/>
      </rPr>
      <t>so iz alu pločevine, premera 15 cm</t>
    </r>
    <r>
      <rPr>
        <sz val="10"/>
        <rFont val="Arial CE"/>
        <charset val="238"/>
      </rPr>
      <t xml:space="preserve">. 
</t>
    </r>
    <r>
      <rPr>
        <sz val="10"/>
        <rFont val="Arial CE"/>
        <charset val="238"/>
      </rPr>
      <t>- Cevi so okrogle, premera 15 cm</t>
    </r>
    <r>
      <rPr>
        <sz val="10"/>
        <rFont val="Arial CE"/>
        <charset val="238"/>
      </rPr>
      <t>. speljejo in priključijo se v</t>
    </r>
    <r>
      <rPr>
        <sz val="10"/>
        <color rgb="FFFF0000"/>
        <rFont val="Arial CE"/>
        <charset val="238"/>
      </rPr>
      <t xml:space="preserve"> </t>
    </r>
    <r>
      <rPr>
        <sz val="10"/>
        <rFont val="Arial CE"/>
        <charset val="238"/>
      </rPr>
      <t>nove peskolovne jaške</t>
    </r>
    <r>
      <rPr>
        <sz val="10"/>
        <color rgb="FFFF0000"/>
        <rFont val="Arial CE"/>
        <charset val="238"/>
      </rPr>
      <t>,</t>
    </r>
    <r>
      <rPr>
        <sz val="10"/>
        <rFont val="Arial CE"/>
        <charset val="238"/>
      </rPr>
      <t xml:space="preserve"> na spodnjem delu od terena do višine cca 1,50 m nad terenom se uporabijo LTŽ cevi. 
</t>
    </r>
    <r>
      <rPr>
        <sz val="10"/>
        <color rgb="FFFF0000"/>
        <rFont val="Arial CE"/>
        <charset val="238"/>
      </rPr>
      <t xml:space="preserve">
</t>
    </r>
    <r>
      <rPr>
        <sz val="10"/>
        <rFont val="Arial CE"/>
        <charset val="238"/>
      </rPr>
      <t xml:space="preserve">Na zgornji strani je kot priključek na horizontalnepovezovalne cevi strešnih vtočnikov potrebna tudi dobava in vgradnja spojnih elementov z vertikalnimi odtočnimi cevmi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</si>
  <si>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 xml:space="preserve">Montaža novih </t>
    </r>
    <r>
      <rPr>
        <b/>
        <sz val="10"/>
        <rFont val="Arial CE"/>
        <charset val="238"/>
      </rPr>
      <t>vertikalnih cevi za odvajanje strešne meteorne vode, na fasado</t>
    </r>
    <r>
      <rPr>
        <b/>
        <sz val="10"/>
        <color rgb="FFFF0000"/>
        <rFont val="Arial CE"/>
        <charset val="238"/>
      </rPr>
      <t xml:space="preserve"> </t>
    </r>
    <r>
      <rPr>
        <b/>
        <sz val="10"/>
        <rFont val="Arial CE"/>
        <charset val="238"/>
      </rPr>
      <t xml:space="preserve">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t>
    </r>
    <r>
      <rPr>
        <sz val="10"/>
        <rFont val="Arial CE"/>
        <charset val="238"/>
      </rPr>
      <t xml:space="preserve"> pritrdilnega in ostalega potrebnega materiala je zajeta v ločeni postavki neupravičenih del!</t>
    </r>
  </si>
  <si>
    <r>
      <t xml:space="preserve">Izdelava, dobava in montaža sistema za meteorno odvodnjavanje ravne strehe objekta. 
</t>
    </r>
    <r>
      <rPr>
        <b/>
        <sz val="10"/>
        <rFont val="Arial CE"/>
        <charset val="238"/>
      </rPr>
      <t>- Izvedba novih prebojev skozi atične stene</t>
    </r>
    <r>
      <rPr>
        <sz val="10"/>
        <rFont val="Arial CE"/>
        <charset val="238"/>
      </rPr>
      <t xml:space="preserve"> na lokacijah novih vertikalnih cevi za odvodnjavanje.
</t>
    </r>
    <r>
      <rPr>
        <b/>
        <sz val="10"/>
        <rFont val="Arial CE"/>
        <charset val="238"/>
      </rPr>
      <t>- Novi točkovni vtočniki in povezovalne cevi skozi atično konstrukcijo</t>
    </r>
    <r>
      <rPr>
        <sz val="10"/>
        <rFont val="Arial CE"/>
        <charset val="238"/>
      </rPr>
      <t xml:space="preserve"> do zunanjih vertikalnih cevi meteornega odvodnjavanja, vključno z zaščitnimi elementi za preprečevanje vdora večje umazanije na vtočnikih.</t>
    </r>
  </si>
  <si>
    <r>
      <t xml:space="preserve">Izdelava, dobava in montaža kleparskega atičnega zaključka na atične zidove ravne strehe objekta, </t>
    </r>
    <r>
      <rPr>
        <sz val="10"/>
        <rFont val="Arial CE"/>
        <charset val="238"/>
      </rPr>
      <t>iz alu barvane pločevine deb. 1 mm, vključno s podkonstrukcijo</t>
    </r>
    <r>
      <rPr>
        <sz val="10"/>
        <rFont val="Arial CE"/>
        <charset val="238"/>
      </rPr>
      <t xml:space="preserve">. 
- Na atične stene se izvede kapa R.Š. cca 65 cm, s podkonstrukcijo  
V c.e.m. je potrebno upoštevati tudi izvedbo vseh zaključkov, odkapnih profilov in ostalih elementov, ki so potrebni za estetsko in funkcionalno celoto atičnih zaključkov.
</t>
    </r>
    <r>
      <rPr>
        <b/>
        <sz val="10"/>
        <rFont val="Arial CE"/>
        <charset val="238"/>
      </rPr>
      <t>OPOMBA</t>
    </r>
    <r>
      <rPr>
        <sz val="10"/>
        <rFont val="Arial CE"/>
        <charset val="238"/>
      </rPr>
      <t>: Razvite širine atičnih kap so informativne, izbran izvajalec je dolžan pripraviti delavniško dokumentacijo, v kateri bodo prikazane dejanske razvite širine in način izvedbe atičnih kap.</t>
    </r>
  </si>
  <si>
    <r>
      <t xml:space="preserve">Dobava in vgradnja dodatnih slojev ravnih streh s FPO hidroizolacijsko strešno membrano.
</t>
    </r>
    <r>
      <rPr>
        <sz val="10"/>
        <rFont val="Arial CE"/>
        <charset val="238"/>
      </rPr>
      <t>Na obstoječe sloje</t>
    </r>
    <r>
      <rPr>
        <sz val="10"/>
        <rFont val="Arial CE"/>
        <charset val="238"/>
      </rPr>
      <t xml:space="preserve"> se dodatno izvede:
</t>
    </r>
    <r>
      <rPr>
        <sz val="10"/>
        <rFont val="Arial CE"/>
        <charset val="238"/>
      </rPr>
      <t xml:space="preserve">- Toplotna izolacija z XPS 300 ploščami, deb. skupaj 30 cm (atični venci se obložijo s TI deb. 25 cm!)
- Protipožarni ločilni sloj - filc (kot npr. S-Glass flece 120)
- FPO strešni trakovi, deb. 1,8 mm (kot npr. Sarnafil TG 77-18 ali podobno), z vertikalnimi zaključki na atiko
</t>
    </r>
    <r>
      <rPr>
        <sz val="10"/>
        <rFont val="Arial CE"/>
        <charset val="238"/>
      </rPr>
      <t xml:space="preserve">
Prav tako je potrebno. izvesti vertikalne zaključke na vse strešne elemente (zračniki, dimniki, oddušniki, atike...)</t>
    </r>
    <r>
      <rPr>
        <sz val="10"/>
        <color indexed="10"/>
        <rFont val="Arial CE"/>
        <charset val="238"/>
      </rPr>
      <t xml:space="preserve">.
</t>
    </r>
    <r>
      <rPr>
        <sz val="10"/>
        <rFont val="Arial CE"/>
        <charset val="238"/>
      </rPr>
      <t xml:space="preserve">Atični zidovi se obdelajo v sestavi:
</t>
    </r>
    <r>
      <rPr>
        <sz val="10"/>
        <rFont val="Arial CE"/>
        <charset val="238"/>
      </rPr>
      <t>- XPS deb. 25 cm</t>
    </r>
    <r>
      <rPr>
        <sz val="10"/>
        <color rgb="FFFF0000"/>
        <rFont val="Arial CE"/>
        <charset val="238"/>
      </rPr>
      <t xml:space="preserve"> </t>
    </r>
    <r>
      <rPr>
        <sz val="10"/>
        <rFont val="Arial CE"/>
        <charset val="238"/>
      </rPr>
      <t>horizontalno pod atično kapo
- Strešni trakovi, deb. 1,8 mm - HI se iz strehe nadaljujejo vertikalno na atiko in zaključijo pod at. kapo.</t>
    </r>
    <r>
      <rPr>
        <b/>
        <sz val="10"/>
        <color indexed="10"/>
        <rFont val="Arial CE"/>
        <charset val="238"/>
      </rPr>
      <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</si>
  <si>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25-30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26 kom.</t>
    </r>
    <r>
      <rPr>
        <b/>
        <sz val="10"/>
        <color rgb="FFFF0000"/>
        <rFont val="Arial CE"/>
        <charset val="238"/>
      </rPr>
      <t/>
    </r>
  </si>
  <si>
    <r>
      <t xml:space="preserve">Čiščenje stavbe in okolice med gradnjo in po njej in finalno čiščenje stavbe po končanih delih pred predajo naročniku.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</si>
  <si>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V količini je zajeta:
- Tlorisna površina v pasu cca 2m okrog objekta, kjer so asfaltirane ali tlakovane površine, kjer se izvaja nova fasadna obloga.</t>
    </r>
    <r>
      <rPr>
        <sz val="10"/>
        <color rgb="FFFF0000"/>
        <rFont val="Arial"/>
        <family val="2"/>
        <charset val="238"/>
      </rPr>
      <t xml:space="preserve">
</t>
    </r>
    <r>
      <rPr>
        <sz val="10"/>
        <rFont val="Arial"/>
        <family val="2"/>
        <charset val="238"/>
      </rPr>
      <t>- Površina vsega novega stavbnega pohištva
- Površina vseh prostorov, kjer je predvidena izvedba sanacijskih del v notranjosti objekta zaradi zamenjave stavbnega pohištva.</t>
    </r>
    <r>
      <rPr>
        <b/>
        <sz val="10"/>
        <rFont val="Arial CE"/>
        <charset val="238"/>
      </rPr>
      <t/>
    </r>
  </si>
  <si>
    <r>
      <rPr>
        <b/>
        <sz val="10"/>
        <rFont val="Arial CE"/>
        <charset val="238"/>
      </rPr>
      <t>Demontaža in odstranitev vseh vertikalnih cevi za odvajanje vode iz strehe na fasadi objekta</t>
    </r>
    <r>
      <rPr>
        <sz val="10"/>
        <rFont val="Arial CE"/>
        <charset val="238"/>
      </rPr>
      <t>, vključno s povezovalnimi cevmi skozi atične stene,</t>
    </r>
    <r>
      <rPr>
        <sz val="10"/>
        <color rgb="FFFF0000"/>
        <rFont val="Arial CE"/>
        <charset val="238"/>
      </rPr>
      <t xml:space="preserve"> </t>
    </r>
    <r>
      <rPr>
        <sz val="10"/>
        <rFont val="Arial CE"/>
        <charset val="238"/>
      </rPr>
      <t>z vsemi pritrdilnimi in ostalimi elementi. Odstranijo se 4 cevi na objektu.</t>
    </r>
  </si>
  <si>
    <r>
      <rPr>
        <b/>
        <sz val="10"/>
        <rFont val="Arial"/>
        <family val="2"/>
        <charset val="238"/>
      </rPr>
      <t>Demontaža in odstranitev obstoječih pločevinastih atičnih kap in obrob oz. zaključkov</t>
    </r>
    <r>
      <rPr>
        <sz val="10"/>
        <rFont val="Arial"/>
        <family val="2"/>
        <charset val="238"/>
      </rPr>
      <t xml:space="preserve"> razvitih širin do cca 50 cm, odstranitev vključno s podkonstrukcijskimi in pritrdilnimi elementi, na ravnih strehah objekta</t>
    </r>
    <r>
      <rPr>
        <sz val="10"/>
        <rFont val="Arial"/>
        <family val="2"/>
        <charset val="238"/>
      </rPr>
      <t>.</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</si>
  <si>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</si>
  <si>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 xml:space="preserve">Dobava in vgrajevanje komprimiranega sloja tamponskega nasutja, </t>
    </r>
    <r>
      <rPr>
        <sz val="10"/>
        <rFont val="Arial"/>
        <family val="2"/>
        <charset val="238"/>
      </rPr>
      <t>debeline min. 30 cm</t>
    </r>
    <r>
      <rPr>
        <sz val="10"/>
        <rFont val="Arial"/>
        <family val="2"/>
        <charset val="238"/>
      </rPr>
      <t xml:space="preserve">,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okrog AB podstavka za VRV enoto.</t>
    </r>
  </si>
  <si>
    <r>
      <t xml:space="preserve">Dobava in vgrajevanje komprimiranega sloja tamponskega nasutja, </t>
    </r>
    <r>
      <rPr>
        <sz val="10"/>
        <rFont val="Arial"/>
        <family val="2"/>
        <charset val="238"/>
      </rPr>
      <t xml:space="preserve">debeline min. 40 cm,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novim lesenim podestom.</t>
    </r>
  </si>
  <si>
    <r>
      <t xml:space="preserve">Oder po izboru Izvajalca </t>
    </r>
    <r>
      <rPr>
        <sz val="10"/>
        <rFont val="Arial CE"/>
        <charset val="238"/>
      </rPr>
      <t>za prevzem obremenitev, potrebnih za izvedbo lastnih del. Oder je računan po fasadnem plašču. Max. višina odra je cca 6m.</t>
    </r>
    <r>
      <rPr>
        <b/>
        <sz val="10"/>
        <color rgb="FFFF0000"/>
        <rFont val="Arial CE"/>
        <charset val="238"/>
      </rPr>
      <t/>
    </r>
  </si>
  <si>
    <r>
      <t>Zidarska obdelava površin zunanjih vhodnih podestov z dostopnimi stopnicami, kjer se odstrani obstoječa talna obloga.</t>
    </r>
    <r>
      <rPr>
        <sz val="10"/>
        <rFont val="Arial CE"/>
        <charset val="238"/>
      </rPr>
      <t xml:space="preserve">
Zaradi dotrajanosti talne obloge je predvidena zamenjava, zato je potrebno po odstranitvi obstoječih oblog stopnice in podeste sanirati in površino izravnati, da bo pripravljena za ponovno oblaganje s keramiko.</t>
    </r>
    <r>
      <rPr>
        <sz val="10"/>
        <rFont val="Arial CE"/>
        <charset val="238"/>
      </rPr>
      <t xml:space="preserve">
Vhodne lože na J in V strani objekta.</t>
    </r>
  </si>
  <si>
    <r>
      <t>Sanacija in krpanje poškodb na notranjih špaletah zaradi</t>
    </r>
    <r>
      <rPr>
        <b/>
        <sz val="10"/>
        <color rgb="FFFF0000"/>
        <rFont val="Arial CE"/>
        <charset val="238"/>
      </rPr>
      <t xml:space="preserve"> </t>
    </r>
    <r>
      <rPr>
        <b/>
        <sz val="10"/>
        <rFont val="Arial CE"/>
        <charset val="238"/>
      </rPr>
      <t>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30-35 cm</t>
    </r>
    <r>
      <rPr>
        <sz val="10"/>
        <rFont val="Arial CE"/>
        <charset val="238"/>
      </rPr>
      <t>.</t>
    </r>
  </si>
  <si>
    <r>
      <t xml:space="preserve">Dobava in izvedba vertikalne enoslojne bitumenske hidroizolacije na obodne stene v območju cokla (do višine cca 50 cm nad terenom). </t>
    </r>
    <r>
      <rPr>
        <sz val="10"/>
        <rFont val="Arial CE"/>
        <charset val="238"/>
      </rPr>
      <t xml:space="preserve">Pred izvedbo hidroizolacije je podlago potrebno izravnati in zgladiti. izvede se enoslojna bitumenska hidroizolacija, vključno s predhodnim bitumenskim premazom.
Hidroizolacija je zajeta od terena do višine cca 50 cm nad terenom, po obodu celotnega objekta, kjer je predvidena nova zunanja fasadna obloga. </t>
    </r>
    <r>
      <rPr>
        <b/>
        <sz val="10"/>
        <rFont val="Arial CE"/>
        <charset val="238"/>
      </rPr>
      <t xml:space="preserve">OPOMBA:
</t>
    </r>
    <r>
      <rPr>
        <sz val="10"/>
        <rFont val="Arial CE"/>
        <charset val="238"/>
      </rPr>
      <t>Preostali deli sten pod nivojem terena v projektni dokumentaciji NISO predvideni za sanacijo!</t>
    </r>
  </si>
  <si>
    <t>SLIKOPLESKARSKA DELA</t>
  </si>
  <si>
    <t>B7.</t>
  </si>
  <si>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</si>
  <si>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</si>
  <si>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stene, kjer je predviden omet</t>
    </r>
    <r>
      <rPr>
        <sz val="10"/>
        <color rgb="FFFF0000"/>
        <rFont val="Arial CE"/>
        <charset val="238"/>
      </rPr>
      <t xml:space="preserve"> </t>
    </r>
    <r>
      <rPr>
        <sz val="10"/>
        <rFont val="Arial CE"/>
        <charset val="238"/>
      </rPr>
      <t>(stropovi so predvideni za oblogo s spuščenim stropom in niso predvideni za barvanje).</t>
    </r>
  </si>
  <si>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</si>
  <si>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</si>
  <si>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TLAKARSKA DELA</t>
  </si>
  <si>
    <t>B6.</t>
  </si>
  <si>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</si>
  <si>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r>
      <t xml:space="preserve">Dobava in vgradnja nizkostenske obrobe vinilne talne obloge, in sicer: 
</t>
    </r>
    <r>
      <rPr>
        <sz val="10"/>
        <rFont val="Arial CE"/>
        <charset val="238"/>
      </rPr>
      <t>- Dobava in montaža zaključnih obstenskih PVC letev kot npr. Dollken ali furniranih lesenih letev h=60 mm, dim. 60/16 mm. Furnir po izboru investitorja.</t>
    </r>
  </si>
  <si>
    <t xml:space="preserve">b) Talna obloga iz vinila: </t>
  </si>
  <si>
    <t xml:space="preserve">a) Priprava površine in vgradnja izravnalne mase: </t>
  </si>
  <si>
    <r>
      <t xml:space="preserve">Dobava in polaganje heterogene vinilne talne obloge  kot. npr. FORBO Surestep R10, </t>
    </r>
    <r>
      <rPr>
        <sz val="10"/>
        <rFont val="Arial CE"/>
        <charset val="238"/>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</si>
  <si>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t>KERAMIČARSKA DELA</t>
  </si>
  <si>
    <t>B5.</t>
  </si>
  <si>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</si>
  <si>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r>
      <t xml:space="preserve">Dobava in oblaganje sten kuhinjskega pasu, v širini 60 cm.
</t>
    </r>
    <r>
      <rPr>
        <sz val="10"/>
        <rFont val="Arial"/>
        <family val="2"/>
        <charset val="238"/>
      </rPr>
      <t xml:space="preserve">V kuhinji se za zaščito stene uporabi npr. stekleno oblogo iz barvanega stekla (nad delovnim pultom) ali keramično oblogo, barve in dimenzij po izboru projektanta ali investitorja. Barva se določi glede na izbor kuhinje.
Čajna kuhinja.                                              </t>
    </r>
  </si>
  <si>
    <r>
      <t>Dobava in polaganje talnih nedrsečih keramičnih ploščic v mokrih prostorih,</t>
    </r>
    <r>
      <rPr>
        <sz val="10"/>
        <rFont val="Arial"/>
        <family val="2"/>
        <charset val="238"/>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t>
    </r>
  </si>
  <si>
    <r>
      <t>Dobava in oblaganje zidov z glaziranimi keramičnimi ploščicami</t>
    </r>
    <r>
      <rPr>
        <sz val="10"/>
        <rFont val="Arial"/>
        <family val="2"/>
        <charset val="238"/>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t>
    </r>
    <r>
      <rPr>
        <sz val="10"/>
        <rFont val="Arial"/>
        <family val="2"/>
        <charset val="238"/>
      </rPr>
      <t>.
Sanitarije</t>
    </r>
    <r>
      <rPr>
        <sz val="10"/>
        <rFont val="Arial"/>
        <family val="2"/>
        <charset val="238"/>
      </rPr>
      <t>.</t>
    </r>
  </si>
  <si>
    <r>
      <t xml:space="preserve">OPOMBA: </t>
    </r>
    <r>
      <rPr>
        <sz val="10"/>
        <rFont val="Arial"/>
        <family val="2"/>
        <charset val="238"/>
      </rPr>
      <t xml:space="preserve">
Na večjih površinah je potrebno diletiranje v posameznih poljih.
Površine je predhodno potrebno impregnirati z emulzijo, kar je potrebno zajeti v c.e.m.</t>
    </r>
  </si>
  <si>
    <t>KLJUČAVNIČARSKA in MIZARSKA DELA</t>
  </si>
  <si>
    <t>B4.</t>
  </si>
  <si>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</si>
  <si>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 xml:space="preserve">b) Predpražnik dim. cca 200/120 cm: </t>
  </si>
  <si>
    <t xml:space="preserve">a) Predpražnik dim. cca 150/100 cm: </t>
  </si>
  <si>
    <r>
      <t xml:space="preserve">Dobava in montaža čistilne preproge v vetrolovu.
</t>
    </r>
    <r>
      <rPr>
        <sz val="10"/>
        <rFont val="Arial"/>
        <family val="2"/>
        <charset val="238"/>
      </rPr>
      <t>Predvidena je tipska čistilna preproga večjih dimenzij (npr. EMCO, dim. 150-200/120 cm oziroma po navodilih projektanta), z gumirano nezdrsno spodno stranjo preproge, ki se položi na finalni tlak pred vhodnimi vrati v vetrolovu.
Barva in vzorec po izboru projektanta!</t>
    </r>
  </si>
  <si>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</si>
  <si>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</si>
  <si>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 xml:space="preserve">ESTRIHI </t>
  </si>
  <si>
    <t>B3.</t>
  </si>
  <si>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</si>
  <si>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r>
      <t xml:space="preserve">Dobava in naprava armiranega cementnega estriha deb. 4-5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 xml:space="preserve">vključno z dobavo in vgradnjo dilatacijskega traku pri stiku s stenami. 
Površina estriha mora biti strojno zaglajena!
</t>
    </r>
    <r>
      <rPr>
        <b/>
        <sz val="10"/>
        <rFont val="Arial"/>
        <family val="2"/>
        <charset val="238"/>
      </rPr>
      <t>OPOMBA:</t>
    </r>
    <r>
      <rPr>
        <sz val="10"/>
        <rFont val="Arial"/>
        <family val="2"/>
        <charset val="238"/>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t>
    </r>
  </si>
  <si>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</si>
  <si>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</si>
  <si>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ESTRIHI</t>
  </si>
  <si>
    <t>NOTRANJA VRATA</t>
  </si>
  <si>
    <t>B2.</t>
  </si>
  <si>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</si>
  <si>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r>
      <t xml:space="preserve">Izdelava, dobava in montaža notranjih lesenih vrat, vključno s podboji, kljukami, okovjem, tesnili in vsemi ostalimi elementi.
</t>
    </r>
    <r>
      <rPr>
        <sz val="10"/>
        <rFont val="Arial"/>
        <family val="2"/>
        <charset val="238"/>
      </rPr>
      <t>V4
zid mera: 110/210
kom: 3X (2L, 1D)
op.: notranja vrata
Vse mere in št. komadov obvezno preveriti na licu mesta!
Poz.: V4</t>
    </r>
  </si>
  <si>
    <r>
      <t xml:space="preserve">Izdelava, dobava in montaža notranjih lesenih vrat, vključno s podboji, kljukami, okovjem, tesnili in vsemi ostalimi elementi.
</t>
    </r>
    <r>
      <rPr>
        <sz val="10"/>
        <rFont val="Arial"/>
        <family val="2"/>
        <charset val="238"/>
      </rPr>
      <t>V3
zid mera: 70/210
kom: 4X (3L, 1D) 
op.:  notranja vrata, 4x prezračevalna rešetka v spodnjem delu
Vse mere in št. komadov obvezno preveriti na licu mesta!
Poz.: V3</t>
    </r>
  </si>
  <si>
    <r>
      <t xml:space="preserve">Izdelava, dobava in montaža notranjih lesenih vrat, vključno s podboji, kljukami, okovjem, tesnili in vsemi ostalimi elementi.
</t>
    </r>
    <r>
      <rPr>
        <sz val="10"/>
        <rFont val="Arial"/>
        <family val="2"/>
        <charset val="238"/>
      </rPr>
      <t>V1
zid mera: 90/210
kom: 16X (7L, 9D)
op.: notranja vrata, 2x prezračevalna rešetka v spodnjem delu, 2x samozapiralo
Vse mere in št. komadov obvezno preveriti na licu mesta!
Poz.: V1</t>
    </r>
  </si>
  <si>
    <r>
      <rPr>
        <b/>
        <u/>
        <sz val="10"/>
        <rFont val="Arial"/>
        <family val="2"/>
        <charset val="238"/>
      </rPr>
      <t xml:space="preserve">NOTRANJA VRATA
</t>
    </r>
    <r>
      <rPr>
        <sz val="10"/>
        <rFont val="Arial"/>
        <family val="2"/>
        <charset val="238"/>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</si>
  <si>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t>SUHOMONTAŽNA DELA</t>
  </si>
  <si>
    <t>B1.</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</si>
  <si>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</si>
  <si>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Višina obešanja profilov cca 35 cm od stropne konstrukcije (finalna stropna obloga na višini 310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</si>
  <si>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STROPOVI IN STROPNE OBLOGE</t>
  </si>
  <si>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</si>
  <si>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A2.</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</si>
  <si>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</si>
  <si>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17</t>
  </si>
  <si>
    <t>c.) KV delavec</t>
  </si>
  <si>
    <t>b.) PK delavec</t>
  </si>
  <si>
    <t>a.) NK delavec</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</si>
  <si>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</si>
  <si>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16</t>
  </si>
  <si>
    <t xml:space="preserve">Ocenjeno: </t>
  </si>
  <si>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</si>
  <si>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15</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</si>
  <si>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t>
    </r>
  </si>
  <si>
    <t>14</t>
  </si>
  <si>
    <t xml:space="preserve">Preklade v notranjih stenah deb. 12 cm (5 kom): </t>
  </si>
  <si>
    <r>
      <t>Dobava in polaganje montažnih prefabriciranih plinobetonskih preklad (kot npr YTONG ali podobno) nad vrati</t>
    </r>
    <r>
      <rPr>
        <b/>
        <sz val="10"/>
        <rFont val="Arial"/>
        <family val="2"/>
        <charset val="238"/>
      </rPr>
      <t xml:space="preserve">.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12 cm,</t>
    </r>
  </si>
  <si>
    <t>13</t>
  </si>
  <si>
    <t xml:space="preserve">b) omet oz. zidarska obdelava stenskih površin: </t>
  </si>
  <si>
    <t xml:space="preserve">a) Stene deb. 12 cm: </t>
  </si>
  <si>
    <r>
      <t xml:space="preserve">Zidanje predelnih sten sanitarij iz plinobetonskih zidakov (kot npr. YTONG ali podobno) deb. 12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ter nekatere druge tanjše stene v objektu. Stene deb. 12 cm.</t>
    </r>
  </si>
  <si>
    <r>
      <t>Dobava in izvedba notranjih ometov (npr. strojnih mavčno-cementnih) ali klasičnih apneno-cementnih  stenskih izravnalnih finih ometov,</t>
    </r>
    <r>
      <rPr>
        <sz val="10"/>
        <rFont val="Arial"/>
        <family val="2"/>
        <charset val="238"/>
      </rPr>
      <t xml:space="preserve"> vključno z dobavo strojne opreme in potrebnega materiala. Ometi d= 1,5 do 2 cm</t>
    </r>
    <r>
      <rPr>
        <sz val="10"/>
        <rFont val="Arial"/>
        <family val="2"/>
        <charset val="238"/>
      </rPr>
      <t xml:space="preserve">
- </t>
    </r>
    <r>
      <rPr>
        <sz val="10"/>
        <rFont val="Arial"/>
        <family val="2"/>
        <charset val="238"/>
      </rPr>
      <t>STENE: Izvedba s predhodnim cementnim obrizgom 1:2, kompletno z vsemi transporti, napravo malt in pomožnimi deli, na vse zidane stene in na notranje AB vert. vezi, slope ter preklade v sklopu zidanih sten. Na AB elemente je potrebno površino predhodno premazati s sredstvom za boljši oprijem ometov na betonske površine.</t>
    </r>
    <r>
      <rPr>
        <b/>
        <sz val="10"/>
        <color indexed="10"/>
        <rFont val="Arial"/>
        <family val="2"/>
        <charset val="238"/>
      </rPr>
      <t/>
    </r>
  </si>
  <si>
    <t xml:space="preserve"> Preklade v stenah deb. 20 cm (12 kom): </t>
  </si>
  <si>
    <t xml:space="preserve"> Preklade v stenah deb. 25 cm (2 kom): </t>
  </si>
  <si>
    <r>
      <t xml:space="preserve">Dobava in polaganje montažnih prefabriciranih prednapetih opečnih preklad nad notranjimi vrati v novih opečnih stenah. </t>
    </r>
    <r>
      <rPr>
        <sz val="10"/>
        <rFont val="Arial"/>
        <family val="2"/>
        <charset val="238"/>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20-25 cm,</t>
    </r>
  </si>
  <si>
    <t xml:space="preserve">b) stene deb. 20 cm: </t>
  </si>
  <si>
    <t xml:space="preserve">a) stene deb. 25 cm: </t>
  </si>
  <si>
    <r>
      <t xml:space="preserve">Zidanje notranjih nosilnih sten z modularno opeko (kot npr. Porotherm), </t>
    </r>
    <r>
      <rPr>
        <sz val="10"/>
        <rFont val="Arial"/>
        <family val="2"/>
        <charset val="238"/>
      </rPr>
      <t>s podaljšano cementno malto, s polno zapolnitvijo vmesnih maltnih žepov (reg), kompletno z vsemi transporti, predhodno namočitvijo opečnih zidakov in vsemi pomožnimi deli.
V c.e.m. je zajeti tudi vse vogalne elemente, ter vse delovne odre in ves material potreben za izvedbo. 
Notranje stene so deb. 20-25 cm, 
Višina zidanja do cca 364 cm.</t>
    </r>
  </si>
  <si>
    <r>
      <t xml:space="preserve">Dobava in polaganje montažnih prefabriciranih prednapetih opečnih preklad nad notranjimi vrati v obstoječih stenaj, kjer se ozvajajo preboji za nova vrata. </t>
    </r>
    <r>
      <rPr>
        <sz val="10"/>
        <rFont val="Arial"/>
        <family val="2"/>
        <charset val="238"/>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charset val="238"/>
      </rPr>
      <t xml:space="preserve">OPOMBA:
</t>
    </r>
    <r>
      <rPr>
        <sz val="10"/>
        <rFont val="Arial"/>
        <family val="2"/>
        <charset val="238"/>
      </rPr>
      <t xml:space="preserve">Zajete so preklade v obstoječih stenah deb. 12 cm, kjer se izvedejo preboji za nova vrata (2 kom)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12 cm,</t>
    </r>
  </si>
  <si>
    <t xml:space="preserve">b.) Ometi: </t>
  </si>
  <si>
    <t xml:space="preserve">a.) Pozidava sten: </t>
  </si>
  <si>
    <r>
      <t xml:space="preserve">Pozidava odprtin na mestih, kjer se zapirajo obstoječe odprtine stavbnega pohištva.
</t>
    </r>
    <r>
      <rPr>
        <sz val="10"/>
        <rFont val="Arial"/>
        <family val="2"/>
        <charset val="238"/>
      </rPr>
      <t>Stena deb. 12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</si>
  <si>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12 cm.
Zajete so stenske površine (stropovi se obdelajo s spuščenimi rastrskimi stropovi).
Količine so ocenjene, obračun glede na dejansko potrebe po izvedbi del!</t>
    </r>
  </si>
  <si>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so širine cca 10-15 cm.</t>
    </r>
  </si>
  <si>
    <t xml:space="preserve">b) Obdelava stenskih površin: </t>
  </si>
  <si>
    <t xml:space="preserve">a) Obdelava talnih površin: </t>
  </si>
  <si>
    <r>
      <t xml:space="preserve">Zidarska obdelava talnih in stenskih površin na območju rušitev obstoječih tlakov in stenskih oblog.
</t>
    </r>
    <r>
      <rPr>
        <sz val="10"/>
        <rFont val="Arial"/>
        <family val="2"/>
        <charset val="238"/>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talna keramika (in se obstoječi estrihi ne odstranjujejo), ter na stenah, ki ostanejo v objektu (se ne porušijo). </t>
    </r>
    <r>
      <rPr>
        <sz val="10"/>
        <color indexed="10"/>
        <rFont val="Arial"/>
        <family val="2"/>
        <charset val="238"/>
      </rPr>
      <t xml:space="preserve"> </t>
    </r>
    <r>
      <rPr>
        <sz val="10"/>
        <rFont val="Arial"/>
        <family val="2"/>
        <charset val="238"/>
      </rPr>
      <t>Območja kjer je v obstoječem stanju laminat/linolej, niso predvidena za posebno zidarsko obdelavo.</t>
    </r>
  </si>
  <si>
    <r>
      <t>Dobava in polaganje polietilenske folije,</t>
    </r>
    <r>
      <rPr>
        <sz val="10"/>
        <rFont val="Arial"/>
        <family val="2"/>
        <charset val="238"/>
      </rPr>
      <t xml:space="preserve"> kot ločilni sloj pod estrihom. Izvedba neposredno na toplotno izolacijo..
Prostori sanitarij, kjer se izvajajo novi estrihi.</t>
    </r>
  </si>
  <si>
    <r>
      <t>Dobava in polaganje talne izolacije iz EPS plošč</t>
    </r>
    <r>
      <rPr>
        <sz val="10"/>
        <rFont val="Arial"/>
        <family val="2"/>
        <charset val="238"/>
      </rPr>
      <t xml:space="preserve"> (izvedba izolacije pod estrihom):
- EPS 100 deb. 4 cm
</t>
    </r>
    <r>
      <rPr>
        <b/>
        <sz val="10"/>
        <rFont val="Arial"/>
        <family val="2"/>
        <charset val="238"/>
      </rPr>
      <t>OPOMBA:</t>
    </r>
    <r>
      <rPr>
        <sz val="10"/>
        <rFont val="Arial"/>
        <family val="2"/>
        <charset val="238"/>
      </rPr>
      <t xml:space="preserve">
Točno sestavo tlakov oziroma opcijo vgrajevanja TI se preveri na licu mesta, kjer je potrebno poiskati naustreznejšo rešitev za izvedbo, glede na ugotovljene debeline obstoječih sestav med rušitvenimi deli!
Prostori sanitarij, kjer je predvidena zamenjava obstoječih tlakov.</t>
    </r>
  </si>
  <si>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podbeton pod estrihi, v prosotrih novih sanitarij, kjer je predvidena kompletna zamenjava obstoječih tlakov - glej načrte obstoječega stanja!</t>
    </r>
  </si>
  <si>
    <t>A1.</t>
  </si>
  <si>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</si>
  <si>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r>
      <t xml:space="preserve">Kompletna rušitev in odstranitev obstoječih estrihov, </t>
    </r>
    <r>
      <rPr>
        <sz val="10"/>
        <rFont val="Arial"/>
        <family val="2"/>
        <charset val="238"/>
      </rPr>
      <t>v prostorih sanitarij, kjer se predhodno odstrani obstoječa talna obloga (zajeta v ločeni postavki).
Predvidena je odstranitev estriha deb. do cca 4 cm, in evtl. talna toplotna izolacija deb. cca 6 cm (perlit), ter bitumenska HI, ki je izvedena na podložni beton, ki ostane obstoječ. Točna sestava se ugotavlja na licu mesta. 
Območje novih sanitarij.</t>
    </r>
  </si>
  <si>
    <t xml:space="preserve">c) Laminat ali linolej: </t>
  </si>
  <si>
    <t xml:space="preserve">b) Keramika (stenska - glej opombo!): </t>
  </si>
  <si>
    <t xml:space="preserve">a) Keramika (talna): </t>
  </si>
  <si>
    <r>
      <t xml:space="preserve">Rušitev in odstranitev obstoječih talnih oblog v prostorih obdelave.
</t>
    </r>
    <r>
      <rPr>
        <sz val="10"/>
        <rFont val="Arial"/>
        <family val="2"/>
        <charset val="238"/>
      </rPr>
      <t xml:space="preserve">Odstranijo se kompletne talne obloge iz keramike ali laminata oziroma linoleja, vključno z nizkostenskimi zaključki.
</t>
    </r>
    <r>
      <rPr>
        <b/>
        <sz val="10"/>
        <rFont val="Arial"/>
        <family val="2"/>
        <charset val="238"/>
      </rPr>
      <t>OPOMBA:</t>
    </r>
    <r>
      <rPr>
        <sz val="10"/>
        <rFont val="Arial"/>
        <family val="2"/>
        <charset val="238"/>
      </rPr>
      <t xml:space="preserve"> 
- V količinah stenske keramične obloge v sanitarijah (do višine 150 cm), je zajeta obloga na stenah, ki niso predvidene za rušitev (keramika na stenah ki se rušijo je zajeta v sklopu postavke za rušitev opečnih sten).</t>
    </r>
  </si>
  <si>
    <t xml:space="preserve">Notranje predelne stene deb. 12 cm: </t>
  </si>
  <si>
    <r>
      <t>Rušenje in odstranitev obstoječih zidanih opečnih sten oz. izvedba prebojev v stenah</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</si>
  <si>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</si>
  <si>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t xml:space="preserve">Vrata velikosti do 3 m²: </t>
  </si>
  <si>
    <r>
      <rPr>
        <b/>
        <sz val="10"/>
        <rFont val="Arial"/>
        <family val="2"/>
        <charset val="238"/>
      </rPr>
      <t>Odstranitev obstoječih notranjih kovinskih ali lesenih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evtl. nadsvetlobami, zasteklitvami in ostalimi elementi.</t>
    </r>
    <r>
      <rPr>
        <b/>
        <sz val="10"/>
        <rFont val="Arial"/>
        <family val="2"/>
        <charset val="238"/>
      </rPr>
      <t xml:space="preserve">
</t>
    </r>
    <r>
      <rPr>
        <sz val="10"/>
        <rFont val="Arial"/>
        <family val="2"/>
        <charset val="238"/>
      </rPr>
      <t>Obračun po dejanski količini odstranjenih vrat.</t>
    </r>
  </si>
  <si>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</si>
  <si>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t>B7. Slikopleskarska dela</t>
  </si>
  <si>
    <t>B6. Tlakarska dela</t>
  </si>
  <si>
    <t>B5. Keramičarska dela</t>
  </si>
  <si>
    <t>B4. Ključavničarska in mizarska dela</t>
  </si>
  <si>
    <t>B3. Estrihi</t>
  </si>
  <si>
    <t>B2. Notranja vrata</t>
  </si>
  <si>
    <t>B1. Suhomontažna dela</t>
  </si>
  <si>
    <t>A2. Zidarska dela</t>
  </si>
  <si>
    <t>A1. Rušitvena dela</t>
  </si>
  <si>
    <t>REKAPITULACIJA PRENOVA NOTRANJIH PROSTOROV:</t>
  </si>
  <si>
    <t>Objekt: VOJAŠNICA EDVARDA PEPERKA - EVOJ (Energetska sanacija in ureditev notranjih prostorov)</t>
  </si>
  <si>
    <r>
      <t xml:space="preserve">
NOVA OKNA IN VRATA
</t>
    </r>
    <r>
      <rPr>
        <sz val="10"/>
        <rFont val="Arial"/>
        <family val="2"/>
        <charset val="238"/>
      </rPr>
      <t xml:space="preserve">Na objektu se zamenja stavbno pohištvo (okna in vrata). Na celoten objekt se vgradijo nove zunanje žaluzije na motorni pogon.
Izdelava, dobava, demontaža in montaža oken in vrat izdelanih iz kvalitetnih PVC profilov s prekinjenim toplotnim mostom. Troslojna zasteklitev z izolacijskim steklom Ug = 0,60 W/m²K v izvedbi t.i. solar plus zasteklitve. Toplotna prehodnost profila naj bo Uf = 1,00 W/m²K - toplotna prehodnost stavbnega pohištva (celotnega okna oz. vrat) pa Uw max = 0,90 W/m²K. Nova okna naj imajo faktor prehodnosti sončnega sevanja vsaj g=60% ter faktor psi&lt;0,04 W/mK. Okna naj bodo v beli barvi z notranje in zunanje strani. Razdelitev novih oken se povzame po obstoječem stavbenem pohištvu s prilagoditvijo za boljšo funkcionalnost. Upoštevati je potrebno bele PVC police na notranji strani max globine 35 cm in bele ALU police na zunanji strani max globine 30 cm. Okna morajo biti opremljena s kvalitetnim okovjem, tesnili, vsemi zaključki in prilagoditvami. Pri menjavi stavbnega pohištva je potrebno upoštevati popravilo notranjih špalet. Vse mere je potrebno preveriti na objektu pred izdelavo oken. 
Odpiranje oken se določi z uporabnikom, projektant pa jo potrdi. Nova okna se vgrajuje na zunanji rob okenske odprtine. 
Vrata ne bo moč vgraditi na zunanji rob odprtine, zato se upošteva sledeče. Potrebno je izvesti razširitvene okvirje oz. profile, kjer je to potrebno zaradi prekinitve toplotnih mostov z dodajanjem toplotne izolacije. Okoli vseh špalet se z zunanje strani doda TI z visoko izolativnostjo debeline 2-3 cm. Špalete se ustrezno obdela. 
Na vsa okna se na zunanji strani vgradi nove ALU žaluzije (krpanke) RAL 7016, s podometno omarico in motornim upravljanjem. 
Obstoječa ALU vrata se zamenjajo za nova ALU vrata. Izdelava, dobava, demontaža in montaža vrat izdelanih iz kvalitetnih ALU profilov v beli barvi s prekinjenim toplotnim mostom. Toplotna prehodnost ALU vrat U max = 1,3 W/m²K. Vrata morajo biti opremljena s kvalitetnim okovjem, tesnili, vsemi zaključki in prilagoditvami.  
Požarna vrata (EI30-C) morajo biti opremljena z evakuacijsko kljuko EN 179, odpirati se morajo navzven (opredeljeno v shemah oken).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</si>
  <si>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t xml:space="preserve">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Barvo in material določi projektant v času izvedbe. </t>
  </si>
  <si>
    <t xml:space="preserve">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 </t>
  </si>
  <si>
    <t xml:space="preserve">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 </t>
  </si>
  <si>
    <r>
      <t>Izvedba rušitvenih del oziroma prebojev v obstoječih obodnih stenah oziroma temeljih, za izvedbo razvoda cevi do notranje kinete.</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</si>
  <si>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t>kos</t>
  </si>
  <si>
    <r>
      <t xml:space="preserve">Rušenje in odstranitev obstoječega zunanjega betonskega pločnika s stopnicami pred vhodom v objekt, </t>
    </r>
    <r>
      <rPr>
        <sz val="10"/>
        <rFont val="Arial"/>
        <family val="2"/>
        <charset val="238"/>
      </rPr>
      <t>na območju kjer je predviden odkop  za vgradnjo PVC cevi do notranje kinete. Predvidena je rušitev v pasu širine min. 80 cm. Porušen betonski pločnik in stopnice se odstrani in odpelje v trajno deponijo odpadkov.
Predvidena deb. betonskega pločnika je min. 10 cm, stopnice do cca 30 cm. 
Točna sestava se ugotavlja na licu mesta.</t>
    </r>
  </si>
  <si>
    <r>
      <t xml:space="preserve">Rezanje, rušitev in odstranitev obstoječega asfalta na parkirišču pred vhodom v objekt. 
</t>
    </r>
    <r>
      <rPr>
        <sz val="10"/>
        <rFont val="Arial"/>
        <family val="2"/>
        <charset val="238"/>
      </rPr>
      <t>Predvidena debelina asfalta je mon. 5-10 cm (preveriti na licu mesta), zajeti kompletno rušenje in odstranitev, vključno z odvozom v trajno deponijo odpadkov. Predvidena je rušitev v pasu širine min. 80 cm.</t>
    </r>
  </si>
  <si>
    <r>
      <t>Rušitev obstoječih tlakov v prostoru serverja, kjer je predvidena nova kineta.</t>
    </r>
    <r>
      <rPr>
        <sz val="10"/>
        <rFont val="Arial"/>
        <family val="2"/>
        <charset val="238"/>
      </rPr>
      <t xml:space="preserve">
Odstranijo se vsi sloji (sestava ni znana, predvidoma se odstrani talna plošča deb. do 10 cm, s finalnim tlakom, ter evt. izolacijo), do spodnjega sloja zemljine (ali peščenega nasutja).</t>
    </r>
    <r>
      <rPr>
        <b/>
        <sz val="10"/>
        <rFont val="Arial"/>
        <family val="2"/>
        <charset val="238"/>
      </rPr>
      <t/>
    </r>
  </si>
  <si>
    <r>
      <t xml:space="preserve">Ročni izkop zemljine oz. mešanega materiala v notranjosti objekta, v delu, kjer se predhodno odstranijo obstoječe talne sestave za izvedbo nove talne kinete.  </t>
    </r>
    <r>
      <rPr>
        <sz val="10"/>
        <rFont val="Arial"/>
        <family val="2"/>
        <charset val="238"/>
      </rPr>
      <t>Predviden je izkop do spodnjega roba tamponskega nasutja</t>
    </r>
    <r>
      <rPr>
        <sz val="10"/>
        <color indexed="10"/>
        <rFont val="Arial"/>
        <family val="2"/>
        <charset val="238"/>
      </rPr>
      <t xml:space="preserve"> </t>
    </r>
    <r>
      <rPr>
        <sz val="10"/>
        <rFont val="Arial"/>
        <family val="2"/>
        <charset val="238"/>
      </rPr>
      <t xml:space="preserve">.
Predviden je ročni izkop, v kolikor ima izvajalec primerno strojno opremo, se izkopi izvedejo strojno.
</t>
    </r>
    <r>
      <rPr>
        <b/>
        <sz val="10"/>
        <rFont val="Arial"/>
        <family val="2"/>
        <charset val="238"/>
      </rPr>
      <t xml:space="preserve">OPOMBA: 
</t>
    </r>
    <r>
      <rPr>
        <sz val="10"/>
        <rFont val="Arial"/>
        <family val="2"/>
        <charset val="238"/>
      </rPr>
      <t>Predvidena dejasnka globina izkopov je cca 50-60 cm v globino, po končani odstranitvi obstoječe talne sestave pritličja.</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</si>
  <si>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</si>
  <si>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</si>
  <si>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</si>
  <si>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t xml:space="preserve"> Ocenjeno: </t>
  </si>
  <si>
    <t>5.3</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</si>
  <si>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</si>
  <si>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</si>
  <si>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</si>
  <si>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</si>
  <si>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r>
      <t xml:space="preserve">Kompletna izvedba konstrukcije AB talne kinete v prostoru serverja, svetlih dim. 40/40/40 cm.
</t>
    </r>
    <r>
      <rPr>
        <sz val="10"/>
        <rFont val="Arial"/>
        <family val="2"/>
        <charset val="238"/>
      </rPr>
      <t>Predvidena je kineta zunanjih dim. 60/60/50 cm, debelina sten in talne plošče je 10 cm.</t>
    </r>
    <r>
      <rPr>
        <b/>
        <sz val="10"/>
        <rFont val="Arial"/>
        <family val="2"/>
        <charset val="238"/>
      </rPr>
      <t xml:space="preserve">
</t>
    </r>
    <r>
      <rPr>
        <sz val="10"/>
        <rFont val="Arial"/>
        <family val="2"/>
        <charset val="238"/>
      </rPr>
      <t>- Opaž: Stranski gladek opaž sten in robov AB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</si>
  <si>
    <t xml:space="preserve">a) Opaž: </t>
  </si>
  <si>
    <t xml:space="preserve">b) Armatura (ocenjeno): </t>
  </si>
  <si>
    <t xml:space="preserve">c) Beton: </t>
  </si>
  <si>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</si>
  <si>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t xml:space="preserve">Kompletna izvedba konstrukcije za popravilo delno porušenih stopnic z vhodnim podestom, ter notranje talne plošče neposredno ob kineti.
</t>
    </r>
    <r>
      <rPr>
        <sz val="10"/>
        <rFont val="Arial"/>
        <family val="2"/>
        <charset val="238"/>
      </rPr>
      <t>Deloma porušene stopnice in pločnik ter notranja talna plošča se dobetonirajo v delu kjer se izvajajo rušitvena dela za izvedbo cevovoda in kinete. Debeline prilagoditi obstoječi konstrukciji, pri izvedbi armature je potrebno poskrbeti za pravilno navezavo novih armaturnih palic in mrež z obstoječo AB konstrukcijo.</t>
    </r>
    <r>
      <rPr>
        <b/>
        <sz val="10"/>
        <rFont val="Arial"/>
        <family val="2"/>
        <charset val="238"/>
      </rPr>
      <t xml:space="preserve">
</t>
    </r>
    <r>
      <rPr>
        <sz val="10"/>
        <rFont val="Arial"/>
        <family val="2"/>
        <charset val="238"/>
      </rPr>
      <t>- Opaž: Stranski gladek opaž stopnic</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r>
      <rPr>
        <b/>
        <sz val="10"/>
        <rFont val="Arial"/>
        <family val="2"/>
        <charset val="238"/>
      </rPr>
      <t/>
    </r>
  </si>
  <si>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</si>
  <si>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BETONSKA DELA - Neupravičeni stroški</t>
  </si>
  <si>
    <r>
      <t>Pozidava odprtine obstoječega okna s poobetonskimi bloki, ter izvedba tankoslojnega ometa na notranji strani stene.</t>
    </r>
    <r>
      <rPr>
        <sz val="10"/>
        <rFont val="Arial CE"/>
        <charset val="238"/>
      </rPr>
      <t xml:space="preserve">
- Stene se dozidajo s porobetonskimi bloki (deb. 35 cm),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</si>
  <si>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r>
      <t>a) Zidanje s porobetonskimi bloki deb. 35 cm</t>
    </r>
    <r>
      <rPr>
        <sz val="10"/>
        <rFont val="Arial CE"/>
        <charset val="238"/>
      </rPr>
      <t xml:space="preserve">: </t>
    </r>
  </si>
  <si>
    <t xml:space="preserve">b) Izvedba ometa na notranjih površinah: </t>
  </si>
  <si>
    <r>
      <t xml:space="preserve">Dobava in izvedba hidroizolacijenovih jaškov in kinete. </t>
    </r>
    <r>
      <rPr>
        <sz val="10"/>
        <rFont val="Arial CE"/>
        <charset val="238"/>
      </rPr>
      <t xml:space="preserve"> 
</t>
    </r>
    <r>
      <rPr>
        <b/>
        <sz val="10"/>
        <rFont val="Arial CE"/>
        <charset val="238"/>
      </rPr>
      <t>- Hidroizolacija:</t>
    </r>
    <r>
      <rPr>
        <sz val="10"/>
        <rFont val="Arial CE"/>
        <charset val="238"/>
      </rPr>
      <t xml:space="preserve"> enoslojna bitumenska (npr. IZOTEKT V4 PLUS in IBITOL ali TIMBITEKT ST/4-SA20 in TIMBITOL, debeline min. 4 mm) se izvede po celotnem obodu (stene in talne plošče) AB konstrukcije jaškov
Pred izvedbo hidroizolacije je podlago potrebno temeljito očistiti, ter po potrebi izravnati s cementno malto.
</t>
    </r>
    <r>
      <rPr>
        <b/>
        <sz val="10"/>
        <rFont val="Arial CE"/>
        <charset val="238"/>
      </rPr>
      <t>- Zaščita pred mehanskimi poškodbami</t>
    </r>
    <r>
      <rPr>
        <sz val="10"/>
        <rFont val="Arial CE"/>
        <charset val="238"/>
      </rPr>
      <t xml:space="preserve"> s čepasto folijo, izvedeno na hidroizolacijski sloj sten AB jaškov.</t>
    </r>
    <r>
      <rPr>
        <b/>
        <sz val="10"/>
        <rFont val="Arial CE"/>
        <charset val="238"/>
      </rPr>
      <t/>
    </r>
  </si>
  <si>
    <t xml:space="preserve">a.) Horizontalna bitumenska hidroizolacija: </t>
  </si>
  <si>
    <t xml:space="preserve">b.) Vertikalna bitumenska hidroizolacija: </t>
  </si>
  <si>
    <t xml:space="preserve">c) Čepasta folija: </t>
  </si>
  <si>
    <r>
      <t>Izvedba zaključnih del po končani izvedbi zunanjih AB jaškov in cevovoda.</t>
    </r>
    <r>
      <rPr>
        <sz val="10"/>
        <rFont val="Arial CE"/>
        <charset val="238"/>
      </rPr>
      <t xml:space="preserve"> vzpostavitev terena v prvotno stanje s ponovno vgradnjo predhodno odstranjenih tlakovcev, vključno z izvedbo peščene posteljice deb. 10-20 cm, z utrjevanjem in planiranjem oz. izravnavo, da bo podlaga pripravljena za polaganje tlaka. 
Prav tako se izvede nov asfalt, na mestih kjer se je odstranil obstoječ, vključno z izvedbo peščenega tampona (deb. 20 cm) in utrjevanjem do predpisane zbitosti. Asfalt predvidene deb. do 8 cm.</t>
    </r>
    <r>
      <rPr>
        <sz val="10"/>
        <color indexed="10"/>
        <rFont val="Arial CE"/>
        <charset val="238"/>
      </rPr>
      <t xml:space="preserve">
</t>
    </r>
    <r>
      <rPr>
        <sz val="10"/>
        <rFont val="Arial CE"/>
        <charset val="238"/>
      </rPr>
      <t>Po končanih delih se neposredna okolica objekta očisti in uredi v prvotno stanje (na območju izvedbe del), s planiranjem zemljine, zasaditvijo zelenice in evtl okrasnega grmičevja,..</t>
    </r>
    <r>
      <rPr>
        <sz val="10"/>
        <color indexed="10"/>
        <rFont val="Arial CE"/>
        <charset val="238"/>
      </rPr>
      <t>.</t>
    </r>
    <r>
      <rPr>
        <sz val="10"/>
        <rFont val="Arial CE"/>
        <charset val="238"/>
      </rPr>
      <t xml:space="preserve">
Količine za sanacijo se prilagodijo dejanskemu stanju in potrebam za izvedbo del.</t>
    </r>
  </si>
  <si>
    <t xml:space="preserve">a.) Dobava in vgradnja peščene posteljice deb. do 20 cm: </t>
  </si>
  <si>
    <t xml:space="preserve">b.) Dobava in izvedba asfalta deb. do 8 cm: </t>
  </si>
  <si>
    <t xml:space="preserve">c.) Čiščenje, razstiranje zemljine in urejanje okolice v prvotno stanje (ocenjeno): </t>
  </si>
  <si>
    <r>
      <t xml:space="preserve">Krpanje talnih sestav tlakov okrog nove kinete serverja v pritličju. </t>
    </r>
    <r>
      <rPr>
        <sz val="10"/>
        <rFont val="Arial CE"/>
        <charset val="238"/>
      </rPr>
      <t xml:space="preserve">
Izvedba estrihov s talno izolacijo v sestavi po vzoru na obstoječo, v območjih izvedbe rušitvenih del okrog novega jaška oziroma kinete. Talne sestave se ugotovijo med izvedbo rušitvenih del, nov tlak je potrebno izvesti na način da se zagotovi homogenost starega in novega dela tlakov.</t>
    </r>
  </si>
  <si>
    <r>
      <t xml:space="preserve">Dobava in vgradnja vodotesne kabelske uvodnice Hauff za stene debele 350mm, </t>
    </r>
    <r>
      <rPr>
        <sz val="10"/>
        <rFont val="Arial"/>
        <family val="2"/>
        <charset val="238"/>
      </rPr>
      <t>komplet s prirobnicami, vložki, pokrovi, cevmi in tesnilno maso
- HSI 150 segmento 2/31 + 2x segmento 8/15</t>
    </r>
  </si>
  <si>
    <r>
      <t xml:space="preserve">Dobava in vgradnja pokrovov za nove jaške, vključno z vgradnimi obrobnimi okvirji, </t>
    </r>
    <r>
      <rPr>
        <sz val="10"/>
        <rFont val="Arial"/>
        <family val="2"/>
        <charset val="238"/>
      </rPr>
      <t>in vsem ostalim potrebnim materialom.
- Na notranjo kineto se vgradi pohodni pokrov z okvirjem, dim. 40x40 cm
- Na zunanje jaške se vgradijo povozni pokrovi z okvirji, dim. 100x100 cm, nosilnos C250.</t>
    </r>
  </si>
  <si>
    <t xml:space="preserve">a) Pohodni pokrov dim 40/40 cm: </t>
  </si>
  <si>
    <t xml:space="preserve">b) Povozni pokrov dim 100/100 cm: </t>
  </si>
  <si>
    <r>
      <t xml:space="preserve">Izdelava, dobava in montaža zunanjih PVC oken, </t>
    </r>
    <r>
      <rPr>
        <strike/>
        <sz val="10"/>
        <rFont val="Arial"/>
        <family val="2"/>
        <charset val="238"/>
      </rPr>
      <t>vključno z okvirji, notranjimi policami, senčili, obrobami, razširitvenimi profili in vsem ostalim potrebnim materialm, RAL montaža.
OP3 
zid mera: 230/210(150+45+15)
parapet: 100 cm
kom: 1 X
op.: stransko odpiranje in na kip (spodnji del okna), na kip (zgornji del okna), razširitveni profil, zunanje žaluzije na motorni pogon, RAL montaža
Glej sheme in splošni opis za okna!
POZ.: OP3</t>
    </r>
  </si>
  <si>
    <r>
      <t>Dobava in vgradnja novega cevnega razvoda od jaškov do notranje kinete, vključno z vsemi deli in materialom za vgradnjo.</t>
    </r>
    <r>
      <rPr>
        <sz val="10"/>
        <rFont val="Arial CE"/>
        <charset val="238"/>
      </rPr>
      <t xml:space="preserve"> 
Predvidena je izvedba povezave med jaškom ob obstoječem TK vodu, preko jaška pred objektom, do nove kinete v notranjosti objekta. Rušitvena dela za odstranitev asfalta in obstoječih stopnic z vhodnim pločnikom zajeta v postavki rušitvenih del.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</si>
  <si>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t xml:space="preserve">a) Zemeljska in gradbena dela za pripravo in zasip jarkov za polaganje inštalacije: </t>
  </si>
  <si>
    <t xml:space="preserve">b) Valjanec FeZn 25x40 mm: </t>
  </si>
  <si>
    <t xml:space="preserve">c) cev fi 110 mm: </t>
  </si>
  <si>
    <r>
      <t xml:space="preserve">Izdelava, dobava in montaža notranjih ALU požarnih (EI30) vrat, vključno s podboji, kljukami, okovjem, tesnili in vsemi ostalimi elementi.
</t>
    </r>
    <r>
      <rPr>
        <sz val="10"/>
        <rFont val="Arial"/>
        <family val="2"/>
        <charset val="238"/>
      </rPr>
      <t>V2
zid mera: 100/210
kom: 6X (2L, 4D)
op.: notranja vrata,
- vrata v prostoru P9 in P10 - požarna odpornost 30 min EI30-C, samozapiralo, antipanik kljuka SIST EN 179, protivlomna. Zagotovi se sistemski ključ za vse TK prostore v sklopu ES v VEP. 
Vse mere in št. komadov obvezno preveriti na licu mesta!
Poz.: V2</t>
    </r>
  </si>
  <si>
    <t>5.3 Betonska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</si>
</sst>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3">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1"/>
      <color indexed="10"/>
      <name val="Arial CE"/>
      <charset val="238"/>
    </font>
    <font>
      <b/>
      <sz val="14"/>
      <color rgb="FFFF0000"/>
      <name val="Arial"/>
      <family val="2"/>
      <charset val="238"/>
    </font>
    <font>
      <sz val="12"/>
      <color rgb="FFC00000"/>
      <name val="Arial"/>
      <family val="2"/>
      <charset val="238"/>
    </font>
    <font>
      <b/>
      <sz val="10"/>
      <name val="Arial CE"/>
      <family val="2"/>
      <charset val="238"/>
    </font>
    <font>
      <b/>
      <sz val="14"/>
      <color rgb="FFC00000"/>
      <name val="Arial"/>
      <family val="2"/>
      <charset val="238"/>
    </font>
    <font>
      <b/>
      <sz val="14"/>
      <name val="Arial"/>
      <family val="2"/>
      <charset val="238"/>
    </font>
    <font>
      <b/>
      <u/>
      <sz val="10"/>
      <name val="Arial"/>
      <family val="2"/>
      <charset val="238"/>
    </font>
    <font>
      <b/>
      <sz val="20"/>
      <color rgb="FFFF0000"/>
      <name val="Arial"/>
      <family val="2"/>
      <charset val="238"/>
    </font>
    <font>
      <b/>
      <sz val="10"/>
      <color theme="1"/>
      <name val="Arial"/>
      <family val="2"/>
      <charset val="238"/>
    </font>
    <font>
      <sz val="10"/>
      <color rgb="FF0070C0"/>
      <name val="Arial"/>
      <family val="2"/>
      <charset val="238"/>
    </font>
    <font>
      <b/>
      <sz val="12"/>
      <color rgb="FF0070C0"/>
      <name val="Arial"/>
      <family val="2"/>
      <charset val="238"/>
    </font>
    <font>
      <b/>
      <strike/>
      <sz val="10"/>
      <name val="Arial"/>
      <family val="2"/>
      <charset val="238"/>
    </font>
    <font>
      <strike/>
      <sz val="10"/>
      <name val="Arial"/>
      <family val="2"/>
      <charset val="238"/>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indexed="22"/>
      </bottom>
      <diagonal/>
    </border>
    <border>
      <left style="thin">
        <color theme="0" tint="-0.14999847407452621"/>
      </left>
      <right/>
      <top/>
      <bottom/>
      <diagonal/>
    </border>
    <border>
      <left/>
      <right style="thin">
        <color theme="0" tint="-0.14999847407452621"/>
      </right>
      <top/>
      <bottom/>
      <diagonal/>
    </border>
    <border>
      <left/>
      <right/>
      <top/>
      <bottom style="thin">
        <color theme="0" tint="-0.14999847407452621"/>
      </bottom>
      <diagonal/>
    </border>
    <border>
      <left style="thin">
        <color indexed="22"/>
      </left>
      <right/>
      <top/>
      <bottom/>
      <diagonal/>
    </border>
    <border>
      <left/>
      <right/>
      <top/>
      <bottom style="thin">
        <color indexed="64"/>
      </bottom>
      <diagonal/>
    </border>
    <border>
      <left/>
      <right/>
      <top/>
      <bottom style="medium">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style="thin">
        <color theme="0" tint="-0.249977111117893"/>
      </top>
      <bottom/>
      <diagonal/>
    </border>
    <border>
      <left/>
      <right style="thin">
        <color indexed="22"/>
      </right>
      <top style="thin">
        <color indexed="22"/>
      </top>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6"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432">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2"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7" fillId="0" borderId="0" xfId="0" applyNumberFormat="1" applyFont="1" applyFill="1" applyBorder="1" applyAlignment="1">
      <alignment vertical="top"/>
    </xf>
    <xf numFmtId="2" fontId="67" fillId="0" borderId="0" xfId="0" applyNumberFormat="1" applyFont="1" applyFill="1" applyBorder="1" applyAlignment="1">
      <alignment vertical="justify"/>
    </xf>
    <xf numFmtId="4" fontId="68" fillId="0" borderId="0" xfId="0" applyNumberFormat="1" applyFont="1" applyFill="1" applyBorder="1" applyAlignment="1">
      <alignment horizontal="right" vertical="top"/>
    </xf>
    <xf numFmtId="0" fontId="69"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2" fontId="69" fillId="0" borderId="0" xfId="0" applyNumberFormat="1" applyFont="1" applyFill="1" applyBorder="1" applyAlignment="1">
      <alignment horizontal="right" vertical="center"/>
    </xf>
    <xf numFmtId="4" fontId="69" fillId="0" borderId="0" xfId="0" applyNumberFormat="1" applyFont="1" applyFill="1" applyBorder="1" applyAlignment="1">
      <alignment vertical="top"/>
    </xf>
    <xf numFmtId="4" fontId="69"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69" fillId="0" borderId="0" xfId="0" applyNumberFormat="1" applyFont="1" applyFill="1" applyAlignment="1">
      <alignment vertical="top"/>
    </xf>
    <xf numFmtId="2" fontId="69" fillId="0" borderId="0" xfId="0" applyNumberFormat="1" applyFont="1" applyFill="1" applyAlignment="1">
      <alignment vertical="justify"/>
    </xf>
    <xf numFmtId="4" fontId="69" fillId="0" borderId="0" xfId="0" applyNumberFormat="1" applyFont="1" applyFill="1" applyAlignment="1">
      <alignment vertical="top"/>
    </xf>
    <xf numFmtId="4" fontId="69"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3"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70"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3"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0" fontId="71" fillId="0" borderId="0" xfId="0" applyFont="1" applyFill="1"/>
    <xf numFmtId="2" fontId="3" fillId="0" borderId="15" xfId="0" applyNumberFormat="1" applyFont="1" applyFill="1" applyBorder="1" applyAlignment="1" applyProtection="1">
      <alignment horizontal="right" vertical="center" wrapText="1"/>
    </xf>
    <xf numFmtId="0" fontId="72" fillId="0" borderId="0" xfId="0" applyFont="1" applyFill="1"/>
    <xf numFmtId="0" fontId="72"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0" fillId="0" borderId="0" xfId="0" applyFont="1" applyFill="1" applyAlignment="1">
      <alignment horizontal="left" indent="1"/>
    </xf>
    <xf numFmtId="0" fontId="71" fillId="0" borderId="0" xfId="0" applyFont="1" applyAlignment="1">
      <alignment horizontal="left" vertical="top" indent="1"/>
    </xf>
    <xf numFmtId="0" fontId="71" fillId="0" borderId="0" xfId="0"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73" fillId="0" borderId="0" xfId="0" applyFont="1"/>
    <xf numFmtId="0" fontId="12" fillId="0" borderId="0" xfId="0" applyFont="1"/>
    <xf numFmtId="49" fontId="12" fillId="0" borderId="0" xfId="0" applyNumberFormat="1" applyFont="1" applyFill="1" applyBorder="1" applyAlignment="1">
      <alignment horizontal="left" vertical="top"/>
    </xf>
    <xf numFmtId="2" fontId="12" fillId="0" borderId="0" xfId="0" applyNumberFormat="1" applyFont="1" applyFill="1" applyBorder="1" applyAlignment="1">
      <alignment horizontal="right" vertical="center"/>
    </xf>
    <xf numFmtId="4" fontId="12" fillId="0" borderId="0" xfId="0" applyNumberFormat="1" applyFont="1" applyFill="1" applyBorder="1" applyAlignment="1">
      <alignment vertical="top"/>
    </xf>
    <xf numFmtId="4" fontId="12" fillId="0" borderId="0" xfId="0" applyNumberFormat="1" applyFont="1" applyFill="1" applyBorder="1" applyAlignment="1">
      <alignment horizontal="right" vertical="top"/>
    </xf>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3"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59"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59"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16" fontId="12" fillId="0" borderId="15" xfId="0" applyNumberFormat="1" applyFont="1" applyFill="1" applyBorder="1" applyAlignment="1">
      <alignment horizontal="center" wrapText="1"/>
    </xf>
    <xf numFmtId="49" fontId="52"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4" fontId="74" fillId="0" borderId="16" xfId="0" applyNumberFormat="1" applyFont="1" applyFill="1" applyBorder="1" applyAlignment="1">
      <alignment vertical="center"/>
    </xf>
    <xf numFmtId="0" fontId="12" fillId="0" borderId="15" xfId="0" applyFont="1" applyFill="1" applyBorder="1" applyAlignment="1">
      <alignment horizontal="center"/>
    </xf>
    <xf numFmtId="49" fontId="59"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59"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59" fillId="0" borderId="0" xfId="0" applyFont="1" applyFill="1" applyBorder="1" applyAlignment="1">
      <alignment horizontal="center" vertical="center"/>
    </xf>
    <xf numFmtId="0" fontId="43" fillId="0" borderId="0" xfId="0" applyFont="1" applyFill="1" applyBorder="1" applyAlignment="1">
      <alignment horizontal="left"/>
    </xf>
    <xf numFmtId="0" fontId="65" fillId="0" borderId="26" xfId="0" applyFont="1" applyFill="1" applyBorder="1" applyAlignment="1">
      <alignment horizontal="left"/>
    </xf>
    <xf numFmtId="0" fontId="12" fillId="0" borderId="26" xfId="0" applyFont="1" applyBorder="1" applyAlignment="1">
      <alignment horizontal="right"/>
    </xf>
    <xf numFmtId="4" fontId="65" fillId="0" borderId="26" xfId="0" applyNumberFormat="1" applyFont="1" applyFill="1" applyBorder="1" applyAlignment="1"/>
    <xf numFmtId="4" fontId="65" fillId="0" borderId="26" xfId="0" applyNumberFormat="1" applyFont="1" applyFill="1" applyBorder="1" applyAlignment="1">
      <alignment horizontal="center"/>
    </xf>
    <xf numFmtId="0" fontId="59"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59" fillId="0" borderId="0" xfId="0" applyFont="1" applyFill="1" applyBorder="1" applyAlignment="1">
      <alignment horizontal="left"/>
    </xf>
    <xf numFmtId="4" fontId="59" fillId="0" borderId="31" xfId="0" applyNumberFormat="1" applyFont="1" applyFill="1" applyBorder="1" applyAlignment="1">
      <alignment horizontal="right"/>
    </xf>
    <xf numFmtId="4" fontId="59" fillId="0" borderId="0" xfId="0" applyNumberFormat="1" applyFont="1" applyFill="1" applyBorder="1" applyAlignment="1">
      <alignment horizontal="right"/>
    </xf>
    <xf numFmtId="0" fontId="12" fillId="0" borderId="0" xfId="0" applyFont="1" applyBorder="1" applyAlignment="1">
      <alignment horizontal="right"/>
    </xf>
    <xf numFmtId="0" fontId="75" fillId="0" borderId="0" xfId="0" applyFont="1"/>
    <xf numFmtId="0" fontId="75" fillId="0" borderId="0" xfId="0" applyFont="1" applyAlignment="1">
      <alignment horizontal="right"/>
    </xf>
    <xf numFmtId="0" fontId="75" fillId="0" borderId="0" xfId="0" applyFont="1" applyBorder="1" applyAlignment="1">
      <alignment horizontal="right"/>
    </xf>
    <xf numFmtId="0" fontId="74" fillId="0" borderId="0" xfId="0" applyFont="1" applyFill="1"/>
    <xf numFmtId="4" fontId="72" fillId="0" borderId="16" xfId="0" applyNumberFormat="1" applyFont="1" applyFill="1" applyBorder="1" applyAlignment="1">
      <alignment vertical="center"/>
    </xf>
    <xf numFmtId="9" fontId="0" fillId="0" borderId="9" xfId="283" applyFont="1" applyFill="1" applyBorder="1" applyAlignment="1" applyProtection="1">
      <alignment vertical="center"/>
    </xf>
    <xf numFmtId="0" fontId="76" fillId="0" borderId="0" xfId="0" applyFont="1" applyFill="1" applyAlignment="1">
      <alignment horizontal="left" indent="1"/>
    </xf>
    <xf numFmtId="4" fontId="76" fillId="0" borderId="0" xfId="0" applyNumberFormat="1" applyFont="1" applyFill="1" applyAlignment="1">
      <alignment horizontal="left" indent="1"/>
    </xf>
    <xf numFmtId="2" fontId="42" fillId="19" borderId="33" xfId="0" applyNumberFormat="1" applyFont="1" applyFill="1" applyBorder="1" applyAlignment="1">
      <alignment horizontal="left" vertical="justify" wrapText="1"/>
    </xf>
    <xf numFmtId="49" fontId="77" fillId="0" borderId="0" xfId="0" applyNumberFormat="1" applyFont="1" applyFill="1" applyBorder="1" applyAlignment="1">
      <alignment vertical="top"/>
    </xf>
    <xf numFmtId="2" fontId="77" fillId="0" borderId="0" xfId="0" applyNumberFormat="1" applyFont="1" applyFill="1" applyBorder="1" applyAlignment="1">
      <alignment vertical="justify"/>
    </xf>
    <xf numFmtId="4" fontId="78" fillId="0" borderId="0" xfId="0" applyNumberFormat="1" applyFont="1" applyFill="1" applyBorder="1" applyAlignment="1">
      <alignment horizontal="right" vertical="top"/>
    </xf>
    <xf numFmtId="0" fontId="75"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5" fillId="0" borderId="0" xfId="0" applyNumberFormat="1" applyFont="1" applyFill="1" applyBorder="1" applyAlignment="1">
      <alignment horizontal="left" vertical="top"/>
    </xf>
    <xf numFmtId="2" fontId="75" fillId="0" borderId="0" xfId="0" applyNumberFormat="1" applyFont="1" applyFill="1" applyBorder="1" applyAlignment="1">
      <alignment horizontal="right" vertical="center"/>
    </xf>
    <xf numFmtId="4" fontId="75" fillId="0" borderId="0" xfId="0" applyNumberFormat="1" applyFont="1" applyFill="1" applyBorder="1" applyAlignment="1">
      <alignment vertical="top"/>
    </xf>
    <xf numFmtId="4" fontId="75"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5" fillId="0" borderId="0" xfId="0" applyNumberFormat="1" applyFont="1" applyFill="1" applyAlignment="1">
      <alignment vertical="top"/>
    </xf>
    <xf numFmtId="2" fontId="75" fillId="0" borderId="0" xfId="0" applyNumberFormat="1" applyFont="1" applyFill="1" applyAlignment="1">
      <alignment vertical="justify"/>
    </xf>
    <xf numFmtId="4" fontId="75" fillId="0" borderId="0" xfId="0" applyNumberFormat="1" applyFont="1" applyFill="1" applyAlignment="1">
      <alignment vertical="top"/>
    </xf>
    <xf numFmtId="4" fontId="75" fillId="0" borderId="0" xfId="0" applyNumberFormat="1" applyFont="1" applyFill="1" applyAlignment="1">
      <alignment horizontal="right" vertical="top"/>
    </xf>
    <xf numFmtId="4" fontId="12" fillId="0" borderId="32"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59" fillId="0" borderId="25" xfId="0" applyFont="1" applyFill="1" applyBorder="1" applyAlignment="1">
      <alignment vertical="center"/>
    </xf>
    <xf numFmtId="0" fontId="70" fillId="0" borderId="0" xfId="0" applyFont="1" applyAlignment="1">
      <alignment horizontal="left" indent="1"/>
    </xf>
    <xf numFmtId="0" fontId="0" fillId="20" borderId="23" xfId="0" applyFont="1" applyFill="1" applyBorder="1" applyAlignment="1">
      <alignment horizontal="left" vertical="top" wrapText="1"/>
    </xf>
    <xf numFmtId="4" fontId="45" fillId="0" borderId="24" xfId="0" applyNumberFormat="1" applyFont="1" applyFill="1" applyBorder="1" applyAlignment="1">
      <alignment horizontal="center" vertical="center"/>
    </xf>
    <xf numFmtId="0" fontId="12" fillId="0" borderId="23" xfId="0" applyFont="1" applyFill="1" applyBorder="1" applyAlignment="1"/>
    <xf numFmtId="4" fontId="0" fillId="0" borderId="0" xfId="0" applyNumberFormat="1" applyFill="1" applyBorder="1" applyAlignment="1">
      <alignment vertical="top"/>
    </xf>
    <xf numFmtId="0" fontId="0" fillId="0" borderId="35" xfId="0" applyFill="1" applyBorder="1" applyAlignment="1">
      <alignment horizontal="left" indent="1"/>
    </xf>
    <xf numFmtId="0" fontId="0" fillId="0" borderId="0" xfId="0" applyFill="1" applyBorder="1" applyAlignment="1">
      <alignment horizontal="left" indent="1"/>
    </xf>
    <xf numFmtId="0" fontId="70" fillId="0" borderId="0" xfId="0" applyFont="1" applyFill="1" applyBorder="1" applyAlignment="1">
      <alignment horizontal="left" indent="1"/>
    </xf>
    <xf numFmtId="4" fontId="70" fillId="0" borderId="0" xfId="0" applyNumberFormat="1" applyFont="1" applyFill="1" applyBorder="1" applyAlignment="1">
      <alignment horizontal="left" indent="1"/>
    </xf>
    <xf numFmtId="49" fontId="6" fillId="0" borderId="36" xfId="0" applyNumberFormat="1" applyFont="1" applyFill="1" applyBorder="1" applyAlignment="1">
      <alignment horizontal="left" vertical="top"/>
    </xf>
    <xf numFmtId="4" fontId="0" fillId="0" borderId="36" xfId="0" applyNumberFormat="1" applyFill="1" applyBorder="1" applyAlignment="1">
      <alignment vertical="top"/>
    </xf>
    <xf numFmtId="4" fontId="0" fillId="0" borderId="33" xfId="0" applyNumberFormat="1" applyFill="1" applyBorder="1" applyAlignment="1">
      <alignment vertical="top"/>
    </xf>
    <xf numFmtId="4" fontId="0" fillId="0" borderId="0" xfId="0" applyNumberFormat="1" applyFill="1" applyBorder="1" applyAlignment="1">
      <alignment horizontal="center" wrapText="1"/>
    </xf>
    <xf numFmtId="4" fontId="0" fillId="0" borderId="38" xfId="0" applyNumberFormat="1" applyFill="1" applyBorder="1" applyAlignment="1">
      <alignment vertical="top"/>
    </xf>
    <xf numFmtId="49" fontId="6" fillId="0" borderId="39" xfId="0" applyNumberFormat="1" applyFont="1" applyFill="1" applyBorder="1" applyAlignment="1">
      <alignment horizontal="left" vertical="top"/>
    </xf>
    <xf numFmtId="4" fontId="0" fillId="0" borderId="41" xfId="0" applyNumberFormat="1" applyFill="1" applyBorder="1" applyAlignment="1">
      <alignment vertical="top"/>
    </xf>
    <xf numFmtId="4" fontId="0" fillId="0" borderId="42" xfId="0" applyNumberFormat="1" applyFill="1" applyBorder="1" applyAlignment="1">
      <alignment vertical="top"/>
    </xf>
    <xf numFmtId="49" fontId="6" fillId="0" borderId="41" xfId="0" applyNumberFormat="1" applyFont="1" applyFill="1" applyBorder="1" applyAlignment="1">
      <alignment horizontal="left" vertical="top"/>
    </xf>
    <xf numFmtId="4" fontId="12" fillId="0" borderId="43" xfId="0" applyNumberFormat="1" applyFont="1" applyFill="1" applyBorder="1" applyAlignment="1">
      <alignment vertical="center"/>
    </xf>
    <xf numFmtId="4" fontId="12" fillId="0" borderId="43" xfId="0" applyNumberFormat="1" applyFont="1" applyFill="1" applyBorder="1" applyAlignment="1">
      <alignment horizontal="center" vertical="center"/>
    </xf>
    <xf numFmtId="4" fontId="12" fillId="19" borderId="44" xfId="0" applyNumberFormat="1" applyFont="1" applyFill="1" applyBorder="1" applyAlignment="1">
      <alignment vertical="center"/>
    </xf>
    <xf numFmtId="49" fontId="6" fillId="0" borderId="43" xfId="0" applyNumberFormat="1" applyFont="1" applyFill="1" applyBorder="1" applyAlignment="1">
      <alignment horizontal="left" vertical="top"/>
    </xf>
    <xf numFmtId="2" fontId="12" fillId="0" borderId="45" xfId="0" applyNumberFormat="1" applyFont="1" applyFill="1" applyBorder="1" applyAlignment="1">
      <alignment horizontal="right" vertical="center"/>
    </xf>
    <xf numFmtId="4" fontId="73" fillId="0" borderId="0" xfId="0" applyNumberFormat="1" applyFont="1"/>
    <xf numFmtId="49" fontId="6" fillId="0" borderId="22" xfId="0" applyNumberFormat="1" applyFont="1" applyFill="1" applyBorder="1" applyAlignment="1" applyProtection="1">
      <alignment horizontal="left" vertical="top"/>
    </xf>
    <xf numFmtId="49" fontId="51" fillId="0" borderId="21" xfId="0" applyNumberFormat="1" applyFont="1" applyFill="1" applyBorder="1" applyAlignment="1" applyProtection="1">
      <alignment horizontal="left" vertical="top"/>
    </xf>
    <xf numFmtId="49" fontId="80" fillId="0" borderId="0" xfId="0" applyNumberFormat="1" applyFont="1" applyFill="1" applyBorder="1" applyAlignment="1" applyProtection="1">
      <alignment vertical="top"/>
    </xf>
    <xf numFmtId="49" fontId="53" fillId="0" borderId="0" xfId="0" applyNumberFormat="1" applyFont="1" applyFill="1" applyBorder="1" applyAlignment="1">
      <alignment vertical="top"/>
    </xf>
    <xf numFmtId="0" fontId="6" fillId="0" borderId="0" xfId="0" applyFont="1"/>
    <xf numFmtId="49" fontId="6" fillId="0" borderId="0" xfId="0" applyNumberFormat="1" applyFont="1" applyFill="1" applyAlignment="1">
      <alignment vertical="top"/>
    </xf>
    <xf numFmtId="49" fontId="54" fillId="0" borderId="21" xfId="0" applyNumberFormat="1" applyFont="1" applyFill="1" applyBorder="1" applyAlignment="1" applyProtection="1">
      <alignment horizontal="left" vertical="top"/>
    </xf>
    <xf numFmtId="49" fontId="79" fillId="0" borderId="0" xfId="0" applyNumberFormat="1" applyFont="1" applyFill="1" applyBorder="1" applyAlignment="1">
      <alignment horizontal="left" vertical="top"/>
    </xf>
    <xf numFmtId="49" fontId="79" fillId="0" borderId="0" xfId="0" applyNumberFormat="1" applyFont="1" applyFill="1" applyAlignment="1">
      <alignment vertical="top"/>
    </xf>
    <xf numFmtId="49" fontId="42" fillId="0" borderId="0" xfId="0" applyNumberFormat="1" applyFont="1" applyFill="1" applyAlignment="1">
      <alignment vertical="top"/>
    </xf>
    <xf numFmtId="49" fontId="45" fillId="0" borderId="0" xfId="0" applyNumberFormat="1" applyFont="1" applyFill="1" applyBorder="1" applyAlignment="1">
      <alignment vertical="center"/>
    </xf>
    <xf numFmtId="2" fontId="0" fillId="0" borderId="34" xfId="0" applyNumberFormat="1" applyFill="1" applyBorder="1" applyAlignment="1">
      <alignment horizontal="left" vertical="justify" wrapText="1"/>
    </xf>
    <xf numFmtId="2" fontId="12" fillId="0" borderId="34" xfId="0" applyNumberFormat="1" applyFont="1" applyFill="1" applyBorder="1" applyAlignment="1">
      <alignment horizontal="left" vertical="justify" wrapText="1"/>
    </xf>
    <xf numFmtId="0" fontId="81" fillId="0" borderId="0" xfId="0" applyFont="1" applyFill="1" applyAlignment="1">
      <alignment horizontal="left" indent="1"/>
    </xf>
    <xf numFmtId="0" fontId="12" fillId="0" borderId="0" xfId="0" applyFont="1" applyFill="1" applyBorder="1" applyAlignment="1"/>
    <xf numFmtId="0" fontId="0" fillId="0" borderId="0" xfId="0" applyFill="1" applyBorder="1" applyAlignment="1"/>
    <xf numFmtId="4" fontId="0" fillId="0" borderId="17" xfId="0" applyNumberFormat="1" applyFont="1" applyFill="1" applyBorder="1" applyAlignment="1">
      <alignment horizontal="center" vertical="center"/>
    </xf>
    <xf numFmtId="9" fontId="0" fillId="0" borderId="9" xfId="283" applyFont="1" applyFill="1" applyBorder="1" applyAlignment="1">
      <alignment vertical="center"/>
    </xf>
    <xf numFmtId="49" fontId="0" fillId="0" borderId="21" xfId="0" applyNumberFormat="1" applyFont="1" applyFill="1" applyBorder="1" applyAlignment="1">
      <alignment horizontal="left" vertical="top"/>
    </xf>
    <xf numFmtId="4" fontId="0" fillId="0" borderId="17"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6" xfId="0" applyNumberFormat="1" applyFont="1" applyFill="1" applyBorder="1" applyAlignment="1">
      <alignment vertical="top"/>
    </xf>
    <xf numFmtId="0" fontId="82" fillId="0" borderId="0" xfId="0" applyFont="1" applyFill="1" applyAlignment="1">
      <alignment horizontal="left"/>
    </xf>
    <xf numFmtId="4" fontId="0" fillId="0" borderId="16" xfId="0" applyNumberFormat="1" applyFill="1" applyBorder="1" applyAlignment="1">
      <alignment vertical="top" wrapText="1"/>
    </xf>
    <xf numFmtId="2" fontId="83" fillId="19" borderId="0" xfId="0" applyNumberFormat="1" applyFont="1" applyFill="1" applyBorder="1" applyAlignment="1">
      <alignment vertical="justify" wrapText="1"/>
    </xf>
    <xf numFmtId="49" fontId="83" fillId="0" borderId="0" xfId="0" applyNumberFormat="1" applyFont="1" applyFill="1" applyBorder="1" applyAlignment="1">
      <alignment vertical="top"/>
    </xf>
    <xf numFmtId="0" fontId="71" fillId="0" borderId="0" xfId="0" applyFont="1"/>
    <xf numFmtId="9" fontId="12" fillId="0" borderId="9" xfId="283" applyFont="1" applyFill="1" applyBorder="1" applyAlignment="1">
      <alignment vertical="center"/>
    </xf>
    <xf numFmtId="49" fontId="12" fillId="0" borderId="21" xfId="0" applyNumberFormat="1" applyFont="1" applyFill="1" applyBorder="1" applyAlignment="1">
      <alignment horizontal="left" vertical="top"/>
    </xf>
    <xf numFmtId="0" fontId="84" fillId="0" borderId="0" xfId="0" applyNumberFormat="1" applyFont="1" applyFill="1" applyAlignment="1">
      <alignment horizontal="left" indent="1"/>
    </xf>
    <xf numFmtId="4" fontId="0" fillId="19" borderId="15" xfId="0" applyNumberFormat="1" applyFont="1" applyFill="1" applyBorder="1" applyAlignment="1">
      <alignment vertical="center"/>
    </xf>
    <xf numFmtId="0" fontId="0" fillId="0" borderId="46" xfId="0" applyFill="1" applyBorder="1" applyAlignment="1"/>
    <xf numFmtId="0" fontId="0" fillId="0" borderId="46" xfId="0" applyFont="1" applyFill="1" applyBorder="1" applyAlignment="1"/>
    <xf numFmtId="49" fontId="4" fillId="0" borderId="46" xfId="0" applyNumberFormat="1" applyFont="1" applyFill="1" applyBorder="1" applyAlignment="1">
      <alignment vertical="top"/>
    </xf>
    <xf numFmtId="0" fontId="0" fillId="0" borderId="47" xfId="0" applyFill="1" applyBorder="1" applyAlignment="1">
      <alignment horizontal="left" indent="1"/>
    </xf>
    <xf numFmtId="4" fontId="0" fillId="0" borderId="48" xfId="0" applyNumberFormat="1" applyFill="1" applyBorder="1" applyAlignment="1">
      <alignment vertical="top"/>
    </xf>
    <xf numFmtId="4" fontId="0" fillId="0" borderId="47" xfId="0" applyNumberFormat="1" applyFill="1" applyBorder="1" applyAlignment="1">
      <alignment vertical="top"/>
    </xf>
    <xf numFmtId="49" fontId="6" fillId="0" borderId="47" xfId="0" applyNumberFormat="1" applyFont="1" applyFill="1" applyBorder="1" applyAlignment="1">
      <alignment horizontal="left" vertical="top"/>
    </xf>
    <xf numFmtId="4" fontId="43" fillId="0" borderId="49" xfId="0" applyNumberFormat="1" applyFont="1" applyFill="1" applyBorder="1" applyAlignment="1">
      <alignment horizontal="right" vertical="top"/>
    </xf>
    <xf numFmtId="2" fontId="44" fillId="0" borderId="49" xfId="0" applyNumberFormat="1" applyFont="1" applyFill="1" applyBorder="1" applyAlignment="1">
      <alignment vertical="justify"/>
    </xf>
    <xf numFmtId="49" fontId="44" fillId="0" borderId="49" xfId="0" applyNumberFormat="1" applyFont="1" applyFill="1" applyBorder="1" applyAlignment="1">
      <alignment vertical="top"/>
    </xf>
    <xf numFmtId="2" fontId="75" fillId="0" borderId="15" xfId="0" applyNumberFormat="1" applyFont="1" applyFill="1" applyBorder="1" applyAlignment="1">
      <alignment horizontal="right" vertical="center"/>
    </xf>
    <xf numFmtId="49" fontId="74" fillId="0" borderId="21" xfId="0" applyNumberFormat="1" applyFont="1" applyFill="1" applyBorder="1" applyAlignment="1">
      <alignment horizontal="left" vertical="top"/>
    </xf>
    <xf numFmtId="0" fontId="75" fillId="0" borderId="15" xfId="0" applyFont="1" applyFill="1" applyBorder="1" applyAlignment="1">
      <alignment vertical="top"/>
    </xf>
    <xf numFmtId="4" fontId="75" fillId="0" borderId="16" xfId="0" applyNumberFormat="1" applyFont="1" applyFill="1" applyBorder="1" applyAlignment="1">
      <alignment vertical="top"/>
    </xf>
    <xf numFmtId="2" fontId="42" fillId="19" borderId="0" xfId="0" applyNumberFormat="1" applyFont="1" applyFill="1" applyBorder="1" applyAlignment="1">
      <alignment vertical="justify" wrapText="1"/>
    </xf>
    <xf numFmtId="2" fontId="12" fillId="21" borderId="15" xfId="0" applyNumberFormat="1" applyFont="1" applyFill="1" applyBorder="1" applyAlignment="1">
      <alignment horizontal="right" vertical="center"/>
    </xf>
    <xf numFmtId="2" fontId="44" fillId="19" borderId="0" xfId="0" applyNumberFormat="1" applyFont="1" applyFill="1" applyBorder="1" applyAlignment="1">
      <alignment vertical="justify" wrapText="1"/>
    </xf>
    <xf numFmtId="0" fontId="82" fillId="0" borderId="0" xfId="0" applyFont="1" applyAlignment="1">
      <alignment horizontal="left"/>
    </xf>
    <xf numFmtId="0" fontId="12" fillId="0" borderId="0" xfId="0" applyFont="1" applyFill="1" applyAlignment="1">
      <alignment vertical="top" wrapText="1"/>
    </xf>
    <xf numFmtId="0" fontId="12" fillId="0" borderId="50" xfId="0" applyFont="1" applyFill="1" applyBorder="1" applyAlignment="1">
      <alignment vertical="top" wrapText="1"/>
    </xf>
    <xf numFmtId="2" fontId="85" fillId="0" borderId="0" xfId="0" applyNumberFormat="1" applyFont="1" applyFill="1" applyBorder="1" applyAlignment="1">
      <alignment vertical="justify"/>
    </xf>
    <xf numFmtId="49" fontId="85" fillId="0" borderId="26" xfId="0" applyNumberFormat="1" applyFont="1" applyFill="1" applyBorder="1" applyAlignment="1">
      <alignment vertical="justify"/>
    </xf>
    <xf numFmtId="49" fontId="44" fillId="0" borderId="26" xfId="0" applyNumberFormat="1" applyFont="1" applyFill="1" applyBorder="1" applyAlignment="1">
      <alignment vertical="top"/>
    </xf>
    <xf numFmtId="0" fontId="74" fillId="0" borderId="0" xfId="0" applyFont="1"/>
    <xf numFmtId="0" fontId="76" fillId="0" borderId="0" xfId="0" applyFont="1" applyFill="1"/>
    <xf numFmtId="4" fontId="87" fillId="0" borderId="16" xfId="0" applyNumberFormat="1" applyFont="1" applyFill="1" applyBorder="1" applyAlignment="1">
      <alignment vertical="center"/>
    </xf>
    <xf numFmtId="0" fontId="12" fillId="0" borderId="0" xfId="0" applyFont="1" applyFill="1" applyBorder="1" applyAlignment="1">
      <alignment vertical="top"/>
    </xf>
    <xf numFmtId="2" fontId="85" fillId="0" borderId="26" xfId="0" applyNumberFormat="1" applyFont="1" applyFill="1" applyBorder="1" applyAlignment="1">
      <alignment horizontal="left" vertical="justify" wrapText="1"/>
    </xf>
    <xf numFmtId="49" fontId="42" fillId="0" borderId="26" xfId="0" applyNumberFormat="1" applyFont="1" applyFill="1" applyBorder="1" applyAlignment="1">
      <alignment horizontal="left" vertical="top"/>
    </xf>
    <xf numFmtId="4" fontId="12" fillId="0" borderId="23" xfId="0" applyNumberFormat="1" applyFont="1" applyFill="1" applyBorder="1" applyAlignment="1">
      <alignment vertical="top"/>
    </xf>
    <xf numFmtId="2" fontId="12" fillId="0" borderId="15" xfId="0" applyNumberFormat="1" applyFont="1" applyFill="1" applyBorder="1" applyAlignment="1">
      <alignment horizontal="right" vertical="center" indent="1"/>
    </xf>
    <xf numFmtId="168" fontId="12" fillId="0" borderId="15" xfId="0" applyNumberFormat="1" applyFont="1" applyFill="1" applyBorder="1" applyAlignment="1">
      <alignment horizontal="right" vertical="center"/>
    </xf>
    <xf numFmtId="4" fontId="12" fillId="0" borderId="16" xfId="0" applyNumberFormat="1" applyFont="1" applyFill="1" applyBorder="1" applyAlignment="1">
      <alignment horizontal="center" vertical="center"/>
    </xf>
    <xf numFmtId="2" fontId="12" fillId="0" borderId="15" xfId="0" applyNumberFormat="1" applyFont="1" applyFill="1" applyBorder="1" applyAlignment="1">
      <alignment horizontal="right" vertical="center" wrapText="1"/>
    </xf>
    <xf numFmtId="4" fontId="71" fillId="0" borderId="0" xfId="0" applyNumberFormat="1" applyFont="1" applyFill="1" applyAlignment="1">
      <alignment horizontal="left" indent="1"/>
    </xf>
    <xf numFmtId="49" fontId="71" fillId="0" borderId="0" xfId="0" applyNumberFormat="1" applyFont="1" applyFill="1"/>
    <xf numFmtId="0" fontId="71" fillId="0" borderId="0" xfId="0" applyNumberFormat="1" applyFont="1" applyFill="1"/>
    <xf numFmtId="49" fontId="12" fillId="0" borderId="22" xfId="0" applyNumberFormat="1" applyFont="1" applyFill="1" applyBorder="1" applyAlignment="1">
      <alignment horizontal="left" vertical="top"/>
    </xf>
    <xf numFmtId="0" fontId="71" fillId="0" borderId="0" xfId="0" quotePrefix="1" applyNumberFormat="1" applyFont="1" applyFill="1" applyAlignment="1">
      <alignment wrapText="1"/>
    </xf>
    <xf numFmtId="4" fontId="59" fillId="0" borderId="51" xfId="0" applyNumberFormat="1" applyFont="1" applyFill="1" applyBorder="1" applyAlignment="1">
      <alignment horizontal="right"/>
    </xf>
    <xf numFmtId="0" fontId="59" fillId="0" borderId="51" xfId="0" applyFont="1" applyFill="1" applyBorder="1" applyAlignment="1">
      <alignment horizontal="left"/>
    </xf>
    <xf numFmtId="4" fontId="45" fillId="0" borderId="52" xfId="0" applyNumberFormat="1" applyFont="1" applyFill="1" applyBorder="1" applyAlignment="1"/>
    <xf numFmtId="0" fontId="45" fillId="0" borderId="52" xfId="0" applyFont="1" applyFill="1" applyBorder="1" applyAlignment="1">
      <alignment horizontal="right"/>
    </xf>
    <xf numFmtId="2" fontId="6" fillId="0" borderId="9" xfId="0" quotePrefix="1" applyNumberFormat="1" applyFont="1" applyFill="1" applyBorder="1" applyAlignment="1">
      <alignment horizontal="left" vertical="top" wrapText="1"/>
    </xf>
    <xf numFmtId="2" fontId="88" fillId="0" borderId="9" xfId="0" applyNumberFormat="1" applyFont="1" applyFill="1" applyBorder="1" applyAlignment="1">
      <alignment horizontal="left" vertical="justify" wrapText="1"/>
    </xf>
    <xf numFmtId="2" fontId="42" fillId="0" borderId="9" xfId="0" applyNumberFormat="1" applyFont="1" applyFill="1" applyBorder="1" applyAlignment="1">
      <alignment horizontal="left" vertical="top" wrapText="1"/>
    </xf>
    <xf numFmtId="0" fontId="89" fillId="0" borderId="0" xfId="0" applyFont="1"/>
    <xf numFmtId="0" fontId="89" fillId="0" borderId="0" xfId="0" applyFont="1" applyAlignment="1">
      <alignment horizontal="right"/>
    </xf>
    <xf numFmtId="0" fontId="90" fillId="0" borderId="0" xfId="0" applyFont="1" applyFill="1" applyBorder="1" applyAlignment="1">
      <alignment horizontal="left"/>
    </xf>
    <xf numFmtId="4" fontId="90" fillId="0" borderId="0" xfId="0" applyNumberFormat="1" applyFont="1" applyFill="1" applyBorder="1" applyAlignment="1">
      <alignment horizontal="right"/>
    </xf>
    <xf numFmtId="4" fontId="90" fillId="0" borderId="31" xfId="0" applyNumberFormat="1" applyFont="1" applyFill="1" applyBorder="1" applyAlignment="1">
      <alignment horizontal="right"/>
    </xf>
    <xf numFmtId="2" fontId="42" fillId="22" borderId="9" xfId="0" applyNumberFormat="1" applyFont="1" applyFill="1" applyBorder="1" applyAlignment="1">
      <alignment horizontal="left" vertical="justify" wrapText="1"/>
    </xf>
    <xf numFmtId="4" fontId="12" fillId="0" borderId="17" xfId="0" applyNumberFormat="1" applyFont="1" applyBorder="1" applyAlignment="1">
      <alignment horizontal="center" vertical="center"/>
    </xf>
    <xf numFmtId="4" fontId="12" fillId="0" borderId="0" xfId="0" applyNumberFormat="1" applyFont="1" applyFill="1" applyBorder="1" applyAlignment="1" applyProtection="1">
      <alignment vertical="center"/>
    </xf>
    <xf numFmtId="4" fontId="12" fillId="0" borderId="0" xfId="0" applyNumberFormat="1" applyFont="1" applyFill="1" applyBorder="1" applyAlignment="1" applyProtection="1">
      <alignment horizontal="center" vertical="center"/>
    </xf>
    <xf numFmtId="4" fontId="12" fillId="0" borderId="0" xfId="0" applyNumberFormat="1" applyFont="1" applyFill="1" applyBorder="1" applyAlignment="1">
      <alignment vertical="center"/>
    </xf>
    <xf numFmtId="49" fontId="42" fillId="0" borderId="0" xfId="0" applyNumberFormat="1" applyFont="1" applyFill="1" applyBorder="1" applyAlignment="1">
      <alignment horizontal="left" vertical="top"/>
    </xf>
    <xf numFmtId="4" fontId="12" fillId="21" borderId="0" xfId="0" applyNumberFormat="1" applyFont="1" applyFill="1" applyBorder="1" applyAlignment="1" applyProtection="1">
      <alignment vertical="center"/>
      <protection locked="0"/>
    </xf>
    <xf numFmtId="4" fontId="12" fillId="22" borderId="9" xfId="0" applyNumberFormat="1" applyFont="1" applyFill="1" applyBorder="1" applyAlignment="1">
      <alignment vertical="center"/>
    </xf>
    <xf numFmtId="4" fontId="3" fillId="0" borderId="14" xfId="0" applyNumberFormat="1" applyFont="1" applyBorder="1" applyAlignment="1">
      <alignment horizontal="center" vertical="center"/>
    </xf>
    <xf numFmtId="4" fontId="5" fillId="0" borderId="14" xfId="0" applyNumberFormat="1" applyFont="1" applyBorder="1" applyAlignment="1">
      <alignment horizontal="left" vertical="center"/>
    </xf>
    <xf numFmtId="4" fontId="5" fillId="0" borderId="14" xfId="0" applyNumberFormat="1" applyFont="1" applyBorder="1" applyAlignment="1">
      <alignment horizontal="center" vertical="center"/>
    </xf>
    <xf numFmtId="4" fontId="5" fillId="0" borderId="14" xfId="0" applyNumberFormat="1" applyFont="1" applyBorder="1" applyAlignment="1">
      <alignment horizontal="right" vertical="center"/>
    </xf>
    <xf numFmtId="0" fontId="70" fillId="0" borderId="0" xfId="0" applyFont="1"/>
    <xf numFmtId="49" fontId="0" fillId="0" borderId="0" xfId="0" applyNumberFormat="1" applyAlignment="1">
      <alignment vertical="top"/>
    </xf>
    <xf numFmtId="2" fontId="28"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49" fontId="7" fillId="0" borderId="14" xfId="0" applyNumberFormat="1" applyFont="1" applyBorder="1" applyAlignment="1">
      <alignment vertical="center"/>
    </xf>
    <xf numFmtId="2" fontId="7" fillId="0" borderId="14" xfId="0" applyNumberFormat="1" applyFont="1" applyBorder="1" applyAlignment="1">
      <alignment vertical="center"/>
    </xf>
    <xf numFmtId="0" fontId="5" fillId="0" borderId="0" xfId="0" applyFont="1"/>
    <xf numFmtId="49" fontId="4" fillId="0" borderId="0" xfId="0" applyNumberFormat="1" applyFont="1" applyAlignment="1">
      <alignment vertical="top"/>
    </xf>
    <xf numFmtId="2" fontId="4" fillId="0" borderId="0" xfId="0" applyNumberFormat="1" applyFont="1" applyAlignment="1">
      <alignment vertical="justify"/>
    </xf>
    <xf numFmtId="0" fontId="0" fillId="0" borderId="23" xfId="0" applyBorder="1"/>
    <xf numFmtId="2" fontId="42" fillId="19" borderId="53" xfId="0" applyNumberFormat="1" applyFont="1" applyFill="1" applyBorder="1" applyAlignment="1">
      <alignment horizontal="left" vertical="justify" wrapText="1"/>
    </xf>
    <xf numFmtId="49" fontId="6" fillId="0" borderId="22" xfId="0" applyNumberFormat="1" applyFont="1" applyBorder="1" applyAlignment="1">
      <alignment horizontal="left" vertical="top"/>
    </xf>
    <xf numFmtId="4" fontId="0" fillId="0" borderId="16" xfId="0" applyNumberFormat="1" applyBorder="1" applyAlignment="1">
      <alignment vertical="top"/>
    </xf>
    <xf numFmtId="4" fontId="0" fillId="0" borderId="15" xfId="0" applyNumberFormat="1" applyBorder="1" applyAlignment="1">
      <alignment vertical="top"/>
    </xf>
    <xf numFmtId="4" fontId="0" fillId="0" borderId="15" xfId="0" applyNumberFormat="1" applyBorder="1" applyAlignment="1">
      <alignment horizontal="center" wrapText="1"/>
    </xf>
    <xf numFmtId="4" fontId="0" fillId="0" borderId="17" xfId="0" applyNumberFormat="1" applyBorder="1" applyAlignment="1">
      <alignment vertical="top"/>
    </xf>
    <xf numFmtId="49" fontId="6" fillId="0" borderId="21" xfId="0" applyNumberFormat="1" applyFont="1" applyBorder="1" applyAlignment="1">
      <alignment horizontal="lef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0" borderId="18" xfId="0" applyNumberFormat="1" applyBorder="1" applyAlignment="1">
      <alignment vertical="center"/>
    </xf>
    <xf numFmtId="2" fontId="0" fillId="22" borderId="9" xfId="0" applyNumberFormat="1" applyFill="1" applyBorder="1" applyAlignment="1">
      <alignment horizontal="left" vertical="justify" wrapText="1"/>
    </xf>
    <xf numFmtId="49" fontId="0" fillId="0" borderId="21" xfId="0" applyNumberFormat="1" applyBorder="1" applyAlignment="1">
      <alignment horizontal="left" vertical="top"/>
    </xf>
    <xf numFmtId="2" fontId="0" fillId="0" borderId="0" xfId="0" applyNumberFormat="1" applyAlignment="1">
      <alignment vertical="justify"/>
    </xf>
    <xf numFmtId="49" fontId="7" fillId="0" borderId="14" xfId="0" applyNumberFormat="1" applyFont="1" applyBorder="1" applyAlignment="1">
      <alignment horizontal="left" vertical="center"/>
    </xf>
    <xf numFmtId="4" fontId="7" fillId="0" borderId="19" xfId="0" applyNumberFormat="1" applyFont="1" applyBorder="1" applyAlignment="1">
      <alignment vertical="center"/>
    </xf>
    <xf numFmtId="4" fontId="7" fillId="0" borderId="20" xfId="0" applyNumberFormat="1" applyFont="1" applyBorder="1" applyAlignment="1">
      <alignment vertical="center"/>
    </xf>
    <xf numFmtId="49" fontId="6" fillId="0" borderId="0" xfId="0" applyNumberFormat="1" applyFont="1" applyFill="1" applyBorder="1" applyAlignment="1">
      <alignment horizontal="left" vertical="top"/>
    </xf>
    <xf numFmtId="0" fontId="0" fillId="0" borderId="0" xfId="0" applyFont="1" applyFill="1" applyBorder="1" applyAlignment="1"/>
    <xf numFmtId="2" fontId="6" fillId="22" borderId="9" xfId="0" applyNumberFormat="1" applyFont="1" applyFill="1" applyBorder="1" applyAlignment="1">
      <alignment horizontal="left" vertical="justify" wrapText="1"/>
    </xf>
    <xf numFmtId="4" fontId="72" fillId="0" borderId="16" xfId="0" applyNumberFormat="1" applyFont="1" applyBorder="1" applyAlignment="1">
      <alignment vertical="center"/>
    </xf>
    <xf numFmtId="4" fontId="74" fillId="0" borderId="16" xfId="0" applyNumberFormat="1" applyFont="1" applyBorder="1" applyAlignment="1">
      <alignment vertical="center"/>
    </xf>
    <xf numFmtId="2" fontId="42" fillId="22" borderId="16" xfId="0" applyNumberFormat="1" applyFont="1" applyFill="1" applyBorder="1" applyAlignment="1">
      <alignment horizontal="left" vertical="justify" wrapText="1"/>
    </xf>
    <xf numFmtId="0" fontId="12" fillId="0" borderId="54" xfId="0" applyFont="1" applyBorder="1"/>
    <xf numFmtId="0" fontId="12" fillId="0" borderId="27" xfId="0" applyFont="1" applyBorder="1" applyAlignment="1">
      <alignment vertical="top"/>
    </xf>
    <xf numFmtId="0" fontId="12" fillId="0" borderId="55" xfId="0" applyFont="1" applyBorder="1" applyAlignment="1">
      <alignment vertical="top"/>
    </xf>
    <xf numFmtId="49" fontId="12" fillId="0" borderId="15" xfId="0" applyNumberFormat="1" applyFont="1" applyBorder="1" applyAlignment="1">
      <alignment horizontal="right" vertical="center"/>
    </xf>
    <xf numFmtId="4" fontId="12" fillId="0" borderId="9" xfId="0" applyNumberFormat="1" applyFont="1" applyBorder="1" applyAlignment="1">
      <alignment vertical="center"/>
    </xf>
    <xf numFmtId="4" fontId="12" fillId="0" borderId="18" xfId="0" applyNumberFormat="1" applyFont="1" applyBorder="1" applyAlignment="1">
      <alignment vertical="center"/>
    </xf>
    <xf numFmtId="2" fontId="91" fillId="22" borderId="9" xfId="0" applyNumberFormat="1" applyFont="1" applyFill="1" applyBorder="1" applyAlignment="1">
      <alignment horizontal="left" vertical="justify" wrapText="1"/>
    </xf>
    <xf numFmtId="2" fontId="92" fillId="22" borderId="15" xfId="0" applyNumberFormat="1" applyFont="1" applyFill="1" applyBorder="1" applyAlignment="1">
      <alignment horizontal="right" vertical="center"/>
    </xf>
    <xf numFmtId="4" fontId="92" fillId="22" borderId="9" xfId="0" applyNumberFormat="1" applyFont="1" applyFill="1" applyBorder="1" applyAlignment="1">
      <alignment vertical="center"/>
    </xf>
    <xf numFmtId="4" fontId="92" fillId="22" borderId="17" xfId="0" applyNumberFormat="1" applyFont="1" applyFill="1" applyBorder="1" applyAlignment="1">
      <alignment horizontal="center" vertical="center"/>
    </xf>
    <xf numFmtId="2" fontId="3" fillId="0" borderId="15" xfId="0" applyNumberFormat="1" applyFont="1" applyBorder="1" applyAlignment="1">
      <alignment horizontal="right" vertical="center" wrapText="1"/>
    </xf>
    <xf numFmtId="2" fontId="3" fillId="0" borderId="15" xfId="0" applyNumberFormat="1" applyFont="1" applyBorder="1" applyAlignment="1">
      <alignment horizontal="right" vertical="center"/>
    </xf>
    <xf numFmtId="0" fontId="59"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59"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2" fontId="12" fillId="0" borderId="0" xfId="0" applyNumberFormat="1" applyFont="1" applyAlignment="1">
      <alignment horizontal="left" vertical="top" wrapText="1"/>
    </xf>
    <xf numFmtId="4" fontId="7" fillId="0" borderId="28" xfId="0" applyNumberFormat="1" applyFont="1" applyBorder="1" applyAlignment="1">
      <alignment horizontal="center" vertical="center"/>
    </xf>
    <xf numFmtId="0" fontId="8" fillId="0" borderId="29" xfId="0" applyFont="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7" xfId="0" applyNumberFormat="1" applyFont="1" applyFill="1" applyBorder="1" applyAlignment="1">
      <alignment horizontal="left" vertical="top" wrapText="1"/>
    </xf>
    <xf numFmtId="2" fontId="6" fillId="0" borderId="40"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4" fontId="12" fillId="0" borderId="0" xfId="0" applyNumberFormat="1" applyFont="1" applyFill="1" applyBorder="1" applyAlignment="1">
      <alignment horizontal="left" vertical="top" wrapText="1"/>
    </xf>
    <xf numFmtId="0" fontId="42" fillId="0" borderId="0" xfId="0" applyFont="1" applyFill="1" applyBorder="1" applyAlignment="1">
      <alignment horizontal="left" vertical="top" wrapText="1"/>
    </xf>
    <xf numFmtId="2" fontId="12" fillId="19" borderId="0" xfId="0" applyNumberFormat="1" applyFont="1" applyFill="1" applyBorder="1" applyAlignment="1">
      <alignment horizontal="left" vertical="top" wrapText="1"/>
    </xf>
    <xf numFmtId="2" fontId="6" fillId="0" borderId="39"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267">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3:E44"/>
  <sheetViews>
    <sheetView view="pageBreakPreview" topLeftCell="A7" zoomScaleNormal="100" zoomScaleSheetLayoutView="100" workbookViewId="0">
      <selection activeCell="B49" sqref="B49"/>
    </sheetView>
  </sheetViews>
  <sheetFormatPr defaultColWidth="9.140625" defaultRowHeight="12.75"/>
  <cols>
    <col min="1" max="1" width="1.140625" style="148" customWidth="1"/>
    <col min="2" max="2" width="42.42578125" style="148" customWidth="1"/>
    <col min="3" max="3" width="22" style="186" customWidth="1"/>
    <col min="4" max="4" width="2.5703125" style="186" customWidth="1"/>
    <col min="5" max="5" width="21.85546875" style="148" bestFit="1" customWidth="1"/>
    <col min="6" max="6" width="11.5703125" style="148" customWidth="1"/>
    <col min="7" max="16384" width="9.140625" style="148"/>
  </cols>
  <sheetData>
    <row r="3" spans="1:5">
      <c r="B3" s="148" t="s">
        <v>112</v>
      </c>
    </row>
    <row r="4" spans="1:5">
      <c r="A4" s="187"/>
      <c r="B4" s="188" t="s">
        <v>361</v>
      </c>
    </row>
    <row r="5" spans="1:5" ht="15">
      <c r="A5" s="189"/>
      <c r="B5" s="148" t="s">
        <v>113</v>
      </c>
    </row>
    <row r="6" spans="1:5" ht="15">
      <c r="A6" s="189"/>
      <c r="B6" s="190" t="s">
        <v>114</v>
      </c>
      <c r="C6" s="191"/>
      <c r="D6" s="191"/>
    </row>
    <row r="7" spans="1:5" ht="15">
      <c r="A7" s="189"/>
      <c r="B7" s="403"/>
      <c r="C7" s="403"/>
      <c r="D7" s="192"/>
    </row>
    <row r="8" spans="1:5" ht="15">
      <c r="A8" s="189"/>
      <c r="B8" s="192"/>
      <c r="C8" s="192"/>
      <c r="D8" s="192"/>
    </row>
    <row r="9" spans="1:5" ht="15">
      <c r="A9" s="189"/>
      <c r="B9" s="193" t="s">
        <v>90</v>
      </c>
      <c r="C9" s="192"/>
      <c r="D9" s="192"/>
    </row>
    <row r="10" spans="1:5" ht="21" thickBot="1">
      <c r="A10" s="189"/>
      <c r="B10" s="194" t="s">
        <v>11</v>
      </c>
      <c r="C10" s="195"/>
      <c r="D10" s="196"/>
      <c r="E10" s="197">
        <f>C14+E14</f>
        <v>0</v>
      </c>
    </row>
    <row r="11" spans="1:5" ht="15.75" thickTop="1">
      <c r="A11" s="189"/>
      <c r="C11" s="198"/>
      <c r="D11" s="198"/>
    </row>
    <row r="12" spans="1:5" ht="15">
      <c r="A12" s="189"/>
      <c r="C12" s="198"/>
      <c r="D12" s="198"/>
      <c r="E12" s="199"/>
    </row>
    <row r="13" spans="1:5" ht="15.75">
      <c r="A13" s="189"/>
      <c r="B13" s="200"/>
      <c r="C13" s="198" t="s">
        <v>96</v>
      </c>
      <c r="D13" s="198"/>
      <c r="E13" s="198" t="s">
        <v>95</v>
      </c>
    </row>
    <row r="14" spans="1:5" ht="21" customHeight="1">
      <c r="A14" s="189"/>
      <c r="B14" s="201" t="s">
        <v>3</v>
      </c>
      <c r="C14" s="202">
        <f>SUM(C15:C40)</f>
        <v>0</v>
      </c>
      <c r="D14" s="203"/>
      <c r="E14" s="202">
        <f>SUM(E16:E40)</f>
        <v>0</v>
      </c>
    </row>
    <row r="15" spans="1:5" ht="12" customHeight="1">
      <c r="A15" s="189"/>
      <c r="B15" s="204"/>
      <c r="C15" s="198"/>
      <c r="D15" s="198"/>
      <c r="E15" s="198"/>
    </row>
    <row r="16" spans="1:5" ht="12" customHeight="1">
      <c r="A16" s="189"/>
      <c r="B16" s="204"/>
      <c r="C16" s="198"/>
      <c r="D16" s="198"/>
      <c r="E16" s="198"/>
    </row>
    <row r="17" spans="1:5" ht="15">
      <c r="A17" s="189"/>
      <c r="B17" s="204" t="s">
        <v>126</v>
      </c>
      <c r="C17" s="205">
        <f>'5.1 Pripravljalna dela'!F24</f>
        <v>0</v>
      </c>
      <c r="D17" s="206"/>
      <c r="E17" s="205">
        <f>0</f>
        <v>0</v>
      </c>
    </row>
    <row r="18" spans="1:5" ht="5.25" customHeight="1">
      <c r="A18" s="189"/>
      <c r="B18" s="204"/>
      <c r="C18" s="198"/>
      <c r="D18" s="198"/>
      <c r="E18" s="198"/>
    </row>
    <row r="19" spans="1:5" ht="15">
      <c r="A19" s="189"/>
      <c r="B19" s="204" t="s">
        <v>127</v>
      </c>
      <c r="C19" s="205">
        <f>'5.1.4 Rušitvena dela'!F43</f>
        <v>0</v>
      </c>
      <c r="D19" s="206"/>
      <c r="E19" s="205">
        <f>'5.1.4 Rušitvena dela'!F83</f>
        <v>0</v>
      </c>
    </row>
    <row r="20" spans="1:5" ht="5.25" customHeight="1">
      <c r="A20" s="189"/>
      <c r="B20" s="204"/>
      <c r="C20" s="198"/>
      <c r="D20" s="198"/>
      <c r="E20" s="198"/>
    </row>
    <row r="21" spans="1:5" ht="15">
      <c r="A21" s="189"/>
      <c r="B21" s="204" t="s">
        <v>139</v>
      </c>
      <c r="C21" s="205">
        <f>'5.2 Zemeljska dela'!F24</f>
        <v>0</v>
      </c>
      <c r="D21" s="206"/>
      <c r="E21" s="205">
        <f>'5.2 Zemeljska dela'!F58</f>
        <v>0</v>
      </c>
    </row>
    <row r="22" spans="1:5" ht="6" customHeight="1">
      <c r="A22" s="189"/>
      <c r="B22" s="204"/>
      <c r="C22" s="206"/>
      <c r="D22" s="206"/>
      <c r="E22" s="206"/>
    </row>
    <row r="23" spans="1:5" ht="15">
      <c r="A23" s="189"/>
      <c r="B23" s="204" t="s">
        <v>411</v>
      </c>
      <c r="C23" s="205">
        <v>0</v>
      </c>
      <c r="D23" s="206"/>
      <c r="E23" s="205">
        <f>'5.3 Betonska dela'!F38</f>
        <v>0</v>
      </c>
    </row>
    <row r="24" spans="1:5" ht="5.25" customHeight="1">
      <c r="A24" s="189"/>
      <c r="B24" s="204"/>
      <c r="C24" s="198"/>
      <c r="D24" s="198"/>
      <c r="E24" s="198"/>
    </row>
    <row r="25" spans="1:5" ht="15">
      <c r="B25" s="204" t="s">
        <v>138</v>
      </c>
      <c r="C25" s="205">
        <f>'5.6 Fasadni oder'!F38</f>
        <v>0</v>
      </c>
      <c r="D25" s="206"/>
      <c r="E25" s="205">
        <f>0</f>
        <v>0</v>
      </c>
    </row>
    <row r="26" spans="1:5" ht="5.25" customHeight="1">
      <c r="B26" s="204"/>
      <c r="C26" s="198"/>
      <c r="D26" s="198"/>
      <c r="E26" s="198"/>
    </row>
    <row r="27" spans="1:5" ht="15">
      <c r="A27" s="189"/>
      <c r="B27" s="204" t="s">
        <v>140</v>
      </c>
      <c r="C27" s="205">
        <f>'5.7 Zidarska dela'!F55</f>
        <v>0</v>
      </c>
      <c r="D27" s="206"/>
      <c r="E27" s="205">
        <f>'5.7 Zidarska dela'!F100</f>
        <v>0</v>
      </c>
    </row>
    <row r="28" spans="1:5" ht="5.25" customHeight="1">
      <c r="A28" s="189"/>
      <c r="B28" s="204"/>
      <c r="C28" s="198"/>
      <c r="D28" s="198"/>
      <c r="E28" s="198"/>
    </row>
    <row r="29" spans="1:5" ht="15">
      <c r="A29" s="189"/>
      <c r="B29" s="204" t="s">
        <v>141</v>
      </c>
      <c r="C29" s="205">
        <f>'5.8 Kanalizacijska dela'!F21</f>
        <v>0</v>
      </c>
      <c r="D29" s="206"/>
      <c r="E29" s="205">
        <f>'5.8 Kanalizacijska dela'!F30</f>
        <v>0</v>
      </c>
    </row>
    <row r="30" spans="1:5" ht="5.25" customHeight="1">
      <c r="A30" s="189"/>
      <c r="B30" s="204"/>
      <c r="C30" s="198"/>
      <c r="D30" s="198"/>
      <c r="E30" s="198"/>
    </row>
    <row r="31" spans="1:5" ht="15">
      <c r="A31" s="189"/>
      <c r="B31" s="204" t="s">
        <v>153</v>
      </c>
      <c r="C31" s="205">
        <f>'6.2 Krovsko kleparska dela'!F30</f>
        <v>0</v>
      </c>
      <c r="D31" s="206"/>
      <c r="E31" s="205">
        <f>'6.2 Krovsko kleparska dela'!F45</f>
        <v>0</v>
      </c>
    </row>
    <row r="32" spans="1:5" ht="5.25" customHeight="1">
      <c r="A32" s="189"/>
      <c r="B32" s="204"/>
      <c r="C32" s="198"/>
      <c r="D32" s="198"/>
      <c r="E32" s="198"/>
    </row>
    <row r="33" spans="2:5" ht="15">
      <c r="B33" s="204" t="s">
        <v>152</v>
      </c>
      <c r="C33" s="205">
        <f>'6.4 Ključavničarska dela'!F39</f>
        <v>0</v>
      </c>
      <c r="D33" s="206"/>
      <c r="E33" s="205">
        <f>'6.4 Ključavničarska dela'!F49</f>
        <v>0</v>
      </c>
    </row>
    <row r="34" spans="2:5" ht="6" customHeight="1">
      <c r="B34" s="204"/>
      <c r="C34" s="198"/>
      <c r="D34" s="198"/>
      <c r="E34" s="198"/>
    </row>
    <row r="35" spans="2:5" ht="15">
      <c r="B35" s="204" t="s">
        <v>151</v>
      </c>
      <c r="C35" s="205">
        <f>'6.5 Okna in vrata'!F91</f>
        <v>0</v>
      </c>
      <c r="D35" s="206"/>
      <c r="E35" s="205">
        <f>'6.5 Okna in vrata'!F100</f>
        <v>0</v>
      </c>
    </row>
    <row r="36" spans="2:5" ht="6" customHeight="1">
      <c r="B36" s="204"/>
      <c r="C36" s="198"/>
      <c r="D36" s="198"/>
      <c r="E36" s="198"/>
    </row>
    <row r="37" spans="2:5" ht="15">
      <c r="B37" s="204" t="s">
        <v>157</v>
      </c>
      <c r="C37" s="205">
        <f>'6.7 Fasaderska dela'!F51</f>
        <v>0</v>
      </c>
      <c r="D37" s="206"/>
      <c r="E37" s="205">
        <f>'6.7 Fasaderska dela'!F61</f>
        <v>0</v>
      </c>
    </row>
    <row r="38" spans="2:5" ht="3.75" customHeight="1">
      <c r="B38" s="204"/>
      <c r="C38" s="198"/>
      <c r="D38" s="198"/>
      <c r="E38" s="198"/>
    </row>
    <row r="39" spans="2:5" ht="15">
      <c r="B39" s="204" t="s">
        <v>158</v>
      </c>
      <c r="C39" s="205">
        <f>'6.17 Montažna in zaključna dela'!F11</f>
        <v>0</v>
      </c>
      <c r="D39" s="206"/>
      <c r="E39" s="205">
        <f>'6.17 Montažna in zaključna dela'!F25</f>
        <v>0</v>
      </c>
    </row>
    <row r="40" spans="2:5">
      <c r="D40" s="207"/>
    </row>
    <row r="41" spans="2:5" s="208" customFormat="1">
      <c r="C41" s="209"/>
      <c r="D41" s="210"/>
    </row>
    <row r="42" spans="2:5">
      <c r="B42" s="340" t="s">
        <v>107</v>
      </c>
      <c r="C42" s="341"/>
      <c r="D42" s="341"/>
      <c r="E42" s="340"/>
    </row>
    <row r="43" spans="2:5" ht="15.75">
      <c r="B43" s="342" t="s">
        <v>172</v>
      </c>
      <c r="C43" s="343"/>
      <c r="D43" s="343"/>
      <c r="E43" s="344">
        <f>'Ločena investicija'!F4</f>
        <v>0</v>
      </c>
    </row>
    <row r="44" spans="2:5" s="208" customFormat="1">
      <c r="C44" s="209"/>
      <c r="D44" s="209"/>
    </row>
  </sheetData>
  <sheetProtection algorithmName="SHA-512" hashValue="2jH5VvkvSZ01MKdZDN2PuIZbYJUCifnNQE1m6kQ3Pvt+o7adrnb53IK6rzTaWP8bHG/FJ7/nqqQRTin/ZZXUKg==" saltValue="bhwsUonO96gdxYkTBaHh8w==" spinCount="100000" sheet="1" objects="1" scenarios="1"/>
  <mergeCells count="1">
    <mergeCell ref="B7:C7"/>
  </mergeCells>
  <pageMargins left="0.70866141732283472" right="0.70866141732283472" top="0.74803149606299213" bottom="0.74803149606299213" header="0.31496062992125984" footer="0.31496062992125984"/>
  <pageSetup paperSize="9" scale="99" fitToHeight="9"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7"/>
  <sheetViews>
    <sheetView view="pageBreakPreview" topLeftCell="A16" zoomScaleNormal="100" zoomScaleSheetLayoutView="100" workbookViewId="0">
      <selection activeCell="B23" sqref="B23"/>
    </sheetView>
  </sheetViews>
  <sheetFormatPr defaultColWidth="9.140625" defaultRowHeight="12.75"/>
  <cols>
    <col min="1" max="1" width="5.7109375" style="153" bestFit="1" customWidth="1"/>
    <col min="2" max="2" width="63.5703125" style="154" customWidth="1"/>
    <col min="3" max="3" width="8.140625" style="155" bestFit="1" customWidth="1"/>
    <col min="4" max="4" width="5.42578125" style="156" customWidth="1"/>
    <col min="5" max="5" width="11.28515625" style="155" bestFit="1" customWidth="1"/>
    <col min="6" max="6" width="14.7109375" style="155" customWidth="1"/>
    <col min="7" max="7" width="30.42578125" style="211" customWidth="1"/>
    <col min="8" max="16384" width="9.140625" style="136"/>
  </cols>
  <sheetData>
    <row r="2" spans="1:7" ht="14.25">
      <c r="A2" s="158" t="s">
        <v>61</v>
      </c>
      <c r="B2" s="159" t="s">
        <v>50</v>
      </c>
      <c r="C2" s="158" t="s">
        <v>4</v>
      </c>
      <c r="D2" s="158" t="s">
        <v>0</v>
      </c>
      <c r="E2" s="158" t="s">
        <v>1</v>
      </c>
      <c r="F2" s="160" t="s">
        <v>2</v>
      </c>
    </row>
    <row r="3" spans="1:7" ht="15">
      <c r="B3" s="161"/>
    </row>
    <row r="4" spans="1:7" ht="18" customHeight="1">
      <c r="A4" s="162" t="s">
        <v>125</v>
      </c>
      <c r="B4" s="23" t="s">
        <v>124</v>
      </c>
      <c r="C4" s="163"/>
      <c r="D4" s="163"/>
      <c r="E4" s="163"/>
      <c r="F4" s="163"/>
    </row>
    <row r="5" spans="1:7" ht="15.75">
      <c r="A5" s="164"/>
      <c r="B5" s="24"/>
      <c r="C5" s="163"/>
      <c r="D5" s="163"/>
      <c r="E5" s="163"/>
      <c r="F5" s="163"/>
    </row>
    <row r="6" spans="1:7" ht="15.75">
      <c r="A6" s="273"/>
      <c r="B6" s="24"/>
      <c r="C6" s="163"/>
      <c r="D6" s="163"/>
      <c r="E6" s="165"/>
      <c r="F6" s="163"/>
    </row>
    <row r="7" spans="1:7" ht="26.25" thickBot="1">
      <c r="A7" s="133" t="s">
        <v>77</v>
      </c>
      <c r="B7" s="107" t="s">
        <v>162</v>
      </c>
      <c r="C7" s="134"/>
      <c r="D7" s="135"/>
      <c r="E7" s="170"/>
      <c r="F7" s="146"/>
    </row>
    <row r="8" spans="1:7" ht="17.25" customHeight="1" thickBot="1">
      <c r="A8" s="269"/>
      <c r="B8" s="172"/>
      <c r="C8" s="173">
        <v>1</v>
      </c>
      <c r="D8" s="174" t="s">
        <v>7</v>
      </c>
      <c r="E8" s="175"/>
      <c r="F8" s="142">
        <f>C8*E8</f>
        <v>0</v>
      </c>
      <c r="G8" s="276"/>
    </row>
    <row r="9" spans="1:7" ht="15">
      <c r="A9" s="143"/>
      <c r="B9" s="22"/>
      <c r="C9" s="144"/>
      <c r="D9" s="144"/>
      <c r="E9" s="144"/>
      <c r="F9" s="167"/>
    </row>
    <row r="10" spans="1:7" ht="358.5" customHeight="1" thickBot="1">
      <c r="A10" s="133" t="s">
        <v>73</v>
      </c>
      <c r="B10" s="107" t="s">
        <v>164</v>
      </c>
      <c r="C10" s="134"/>
      <c r="D10" s="135"/>
      <c r="E10" s="170"/>
      <c r="F10" s="146"/>
    </row>
    <row r="11" spans="1:7" ht="17.25" customHeight="1" thickBot="1">
      <c r="A11" s="269"/>
      <c r="B11" s="172"/>
      <c r="C11" s="173">
        <v>1</v>
      </c>
      <c r="D11" s="174" t="s">
        <v>7</v>
      </c>
      <c r="E11" s="175"/>
      <c r="F11" s="142">
        <f>C11*E11</f>
        <v>0</v>
      </c>
      <c r="G11" s="276"/>
    </row>
    <row r="12" spans="1:7" ht="15">
      <c r="A12" s="143"/>
      <c r="B12" s="22"/>
      <c r="C12" s="144"/>
      <c r="D12" s="144"/>
      <c r="E12" s="144"/>
      <c r="F12" s="167"/>
    </row>
    <row r="13" spans="1:7" ht="102.75" thickBot="1">
      <c r="A13" s="133" t="s">
        <v>74</v>
      </c>
      <c r="B13" s="107" t="s">
        <v>241</v>
      </c>
      <c r="C13" s="134"/>
      <c r="D13" s="135"/>
      <c r="E13" s="170"/>
      <c r="F13" s="146"/>
    </row>
    <row r="14" spans="1:7" ht="20.25" customHeight="1" thickBot="1">
      <c r="A14" s="269"/>
      <c r="B14" s="172" t="s">
        <v>165</v>
      </c>
      <c r="C14" s="173">
        <v>125</v>
      </c>
      <c r="D14" s="174" t="s">
        <v>5</v>
      </c>
      <c r="E14" s="175"/>
      <c r="F14" s="142">
        <f>C14*E14</f>
        <v>0</v>
      </c>
      <c r="G14" s="276"/>
    </row>
    <row r="15" spans="1:7" ht="20.25" customHeight="1" thickBot="1">
      <c r="A15" s="269"/>
      <c r="B15" s="172" t="s">
        <v>166</v>
      </c>
      <c r="C15" s="173">
        <v>320</v>
      </c>
      <c r="D15" s="174" t="s">
        <v>5</v>
      </c>
      <c r="E15" s="175"/>
      <c r="F15" s="142">
        <f>C15*E15</f>
        <v>0</v>
      </c>
      <c r="G15" s="276"/>
    </row>
    <row r="16" spans="1:7" ht="20.25" customHeight="1" thickBot="1">
      <c r="A16" s="269"/>
      <c r="B16" s="172" t="s">
        <v>173</v>
      </c>
      <c r="C16" s="173">
        <v>225</v>
      </c>
      <c r="D16" s="174" t="s">
        <v>5</v>
      </c>
      <c r="E16" s="175"/>
      <c r="F16" s="142">
        <f>C16*E16</f>
        <v>0</v>
      </c>
      <c r="G16" s="276"/>
    </row>
    <row r="17" spans="1:7" ht="15">
      <c r="A17" s="143"/>
      <c r="B17" s="22"/>
      <c r="C17" s="144"/>
      <c r="D17" s="144"/>
      <c r="E17" s="144"/>
      <c r="F17" s="167"/>
    </row>
    <row r="18" spans="1:7" ht="102.75" thickBot="1">
      <c r="A18" s="133" t="s">
        <v>75</v>
      </c>
      <c r="B18" s="107" t="s">
        <v>240</v>
      </c>
      <c r="C18" s="134"/>
      <c r="D18" s="135"/>
      <c r="E18" s="135"/>
      <c r="F18" s="146"/>
    </row>
    <row r="19" spans="1:7" ht="20.25" customHeight="1" thickBot="1">
      <c r="A19" s="269"/>
      <c r="B19" s="172" t="s">
        <v>165</v>
      </c>
      <c r="C19" s="173">
        <v>125</v>
      </c>
      <c r="D19" s="174" t="s">
        <v>5</v>
      </c>
      <c r="E19" s="175"/>
      <c r="F19" s="142">
        <f>C19*E19</f>
        <v>0</v>
      </c>
      <c r="G19" s="276"/>
    </row>
    <row r="20" spans="1:7" ht="20.25" customHeight="1" thickBot="1">
      <c r="A20" s="269"/>
      <c r="B20" s="172" t="s">
        <v>166</v>
      </c>
      <c r="C20" s="173">
        <v>320</v>
      </c>
      <c r="D20" s="174" t="s">
        <v>5</v>
      </c>
      <c r="E20" s="175"/>
      <c r="F20" s="142">
        <f>C20*E20</f>
        <v>0</v>
      </c>
      <c r="G20" s="276"/>
    </row>
    <row r="21" spans="1:7" ht="20.25" customHeight="1" thickBot="1">
      <c r="A21" s="269"/>
      <c r="B21" s="172" t="s">
        <v>173</v>
      </c>
      <c r="C21" s="173">
        <v>225</v>
      </c>
      <c r="D21" s="174" t="s">
        <v>5</v>
      </c>
      <c r="E21" s="175"/>
      <c r="F21" s="142">
        <f>C21*E21</f>
        <v>0</v>
      </c>
      <c r="G21" s="276"/>
    </row>
    <row r="22" spans="1:7" ht="15">
      <c r="A22" s="143"/>
      <c r="B22" s="22"/>
      <c r="C22" s="144"/>
      <c r="D22" s="144"/>
      <c r="E22" s="144"/>
      <c r="F22" s="167"/>
    </row>
    <row r="23" spans="1:7" ht="15.75" thickBot="1">
      <c r="A23" s="166"/>
      <c r="B23" s="22"/>
      <c r="C23" s="144"/>
      <c r="D23" s="144"/>
      <c r="E23" s="144"/>
      <c r="F23" s="167"/>
    </row>
    <row r="24" spans="1:7" ht="16.5" thickBot="1">
      <c r="A24" s="179"/>
      <c r="B24" s="23" t="s">
        <v>124</v>
      </c>
      <c r="C24" s="404" t="s">
        <v>3</v>
      </c>
      <c r="D24" s="405"/>
      <c r="E24" s="182"/>
      <c r="F24" s="183">
        <f>SUM(F4:F23)</f>
        <v>0</v>
      </c>
    </row>
    <row r="25" spans="1:7" ht="15">
      <c r="A25" s="166"/>
      <c r="B25" s="22"/>
      <c r="C25" s="144"/>
      <c r="D25" s="144"/>
      <c r="E25" s="144"/>
      <c r="F25" s="144"/>
    </row>
    <row r="28" spans="1:7">
      <c r="B28" s="136"/>
    </row>
    <row r="29" spans="1:7">
      <c r="B29" s="136"/>
    </row>
    <row r="30" spans="1:7">
      <c r="B30" s="136"/>
    </row>
    <row r="31" spans="1:7">
      <c r="B31" s="136"/>
    </row>
    <row r="32" spans="1:7">
      <c r="B32" s="136"/>
    </row>
    <row r="33" spans="2:2">
      <c r="B33" s="136"/>
    </row>
    <row r="34" spans="2:2">
      <c r="B34" s="136"/>
    </row>
    <row r="35" spans="2:2">
      <c r="B35" s="136"/>
    </row>
    <row r="36" spans="2:2">
      <c r="B36" s="136"/>
    </row>
    <row r="37" spans="2:2">
      <c r="B37" s="136"/>
    </row>
  </sheetData>
  <protectedRanges>
    <protectedRange sqref="E3:E23" name="Obseg1"/>
  </protectedRanges>
  <mergeCells count="1">
    <mergeCell ref="C24:D24"/>
  </mergeCells>
  <conditionalFormatting sqref="E2:F6 E23:F65531 E10:F12">
    <cfRule type="cellIs" dxfId="266" priority="19" stopIfTrue="1" operator="equal">
      <formula>0</formula>
    </cfRule>
  </conditionalFormatting>
  <conditionalFormatting sqref="E1:F1">
    <cfRule type="cellIs" dxfId="265" priority="18" stopIfTrue="1" operator="equal">
      <formula>0</formula>
    </cfRule>
  </conditionalFormatting>
  <conditionalFormatting sqref="E7:F9">
    <cfRule type="cellIs" dxfId="264" priority="9" stopIfTrue="1" operator="equal">
      <formula>0</formula>
    </cfRule>
  </conditionalFormatting>
  <conditionalFormatting sqref="E22:F22 E17:F18 E13:F13">
    <cfRule type="cellIs" dxfId="263" priority="8" stopIfTrue="1" operator="equal">
      <formula>0</formula>
    </cfRule>
  </conditionalFormatting>
  <conditionalFormatting sqref="E21:F21">
    <cfRule type="cellIs" dxfId="262" priority="7" stopIfTrue="1" operator="equal">
      <formula>0</formula>
    </cfRule>
  </conditionalFormatting>
  <conditionalFormatting sqref="E16:F16">
    <cfRule type="cellIs" dxfId="261" priority="6" stopIfTrue="1" operator="equal">
      <formula>0</formula>
    </cfRule>
  </conditionalFormatting>
  <conditionalFormatting sqref="E15:F15">
    <cfRule type="cellIs" dxfId="260" priority="5" stopIfTrue="1" operator="equal">
      <formula>0</formula>
    </cfRule>
  </conditionalFormatting>
  <conditionalFormatting sqref="E20:F20">
    <cfRule type="cellIs" dxfId="259" priority="4" stopIfTrue="1" operator="equal">
      <formula>0</formula>
    </cfRule>
  </conditionalFormatting>
  <conditionalFormatting sqref="E14:F14">
    <cfRule type="cellIs" dxfId="258" priority="3" stopIfTrue="1" operator="equal">
      <formula>0</formula>
    </cfRule>
  </conditionalFormatting>
  <conditionalFormatting sqref="E19:F19">
    <cfRule type="cellIs" dxfId="257"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G92"/>
  <sheetViews>
    <sheetView view="pageBreakPreview" topLeftCell="A70" zoomScaleNormal="100" zoomScaleSheetLayoutView="100" workbookViewId="0">
      <selection activeCell="E70" sqref="E1:E1048576"/>
    </sheetView>
  </sheetViews>
  <sheetFormatPr defaultColWidth="9.140625" defaultRowHeight="12.75"/>
  <cols>
    <col min="1" max="1" width="6.28515625" style="153" bestFit="1" customWidth="1"/>
    <col min="2" max="2" width="62.28515625" style="154" customWidth="1"/>
    <col min="3" max="3" width="8.140625" style="155" bestFit="1" customWidth="1"/>
    <col min="4" max="4" width="6.140625" style="156" bestFit="1" customWidth="1"/>
    <col min="5" max="5" width="11.28515625" style="155" bestFit="1" customWidth="1"/>
    <col min="6" max="6" width="14.7109375" style="155" customWidth="1"/>
    <col min="7" max="7" width="10.85546875" style="157" bestFit="1" customWidth="1"/>
    <col min="8" max="16384" width="9.140625" style="136"/>
  </cols>
  <sheetData>
    <row r="2" spans="1:7" ht="14.25">
      <c r="A2" s="158" t="s">
        <v>61</v>
      </c>
      <c r="B2" s="159" t="s">
        <v>50</v>
      </c>
      <c r="C2" s="158" t="s">
        <v>4</v>
      </c>
      <c r="D2" s="158" t="s">
        <v>0</v>
      </c>
      <c r="E2" s="158" t="s">
        <v>1</v>
      </c>
      <c r="F2" s="160" t="s">
        <v>2</v>
      </c>
    </row>
    <row r="3" spans="1:7" ht="15">
      <c r="B3" s="161"/>
    </row>
    <row r="4" spans="1:7" ht="18" customHeight="1">
      <c r="A4" s="162" t="s">
        <v>128</v>
      </c>
      <c r="B4" s="23" t="s">
        <v>8</v>
      </c>
      <c r="C4" s="163"/>
      <c r="D4" s="163"/>
      <c r="E4" s="163"/>
      <c r="F4" s="163"/>
    </row>
    <row r="5" spans="1:7" ht="7.5" customHeight="1">
      <c r="A5" s="164"/>
      <c r="B5" s="24"/>
      <c r="C5" s="163"/>
      <c r="D5" s="163"/>
      <c r="E5" s="163"/>
      <c r="F5" s="163"/>
    </row>
    <row r="6" spans="1:7" ht="9" customHeight="1">
      <c r="A6" s="164"/>
      <c r="B6" s="24"/>
      <c r="C6" s="163"/>
      <c r="D6" s="163"/>
      <c r="E6" s="165"/>
      <c r="F6" s="163"/>
    </row>
    <row r="7" spans="1:7" ht="328.5" customHeight="1">
      <c r="A7" s="406" t="s">
        <v>63</v>
      </c>
      <c r="B7" s="407"/>
      <c r="C7" s="407"/>
      <c r="D7" s="407"/>
      <c r="E7" s="407"/>
      <c r="F7" s="407"/>
    </row>
    <row r="8" spans="1:7" ht="15">
      <c r="A8" s="166"/>
      <c r="B8" s="22"/>
      <c r="C8" s="144"/>
      <c r="D8" s="144"/>
      <c r="E8" s="144"/>
      <c r="F8" s="167"/>
    </row>
    <row r="9" spans="1:7" ht="15.75" thickBot="1">
      <c r="A9" s="166"/>
      <c r="B9" s="168" t="s">
        <v>56</v>
      </c>
      <c r="C9" s="144"/>
      <c r="D9" s="144"/>
      <c r="E9" s="144"/>
      <c r="F9" s="167"/>
    </row>
    <row r="10" spans="1:7" ht="15.75" thickTop="1">
      <c r="A10" s="166"/>
      <c r="B10" s="22"/>
      <c r="C10" s="144"/>
      <c r="D10" s="144"/>
      <c r="E10" s="144"/>
      <c r="F10" s="167"/>
    </row>
    <row r="11" spans="1:7" ht="15">
      <c r="A11" s="166"/>
      <c r="B11" s="22"/>
      <c r="C11" s="144"/>
      <c r="D11" s="144"/>
      <c r="E11" s="144"/>
      <c r="F11" s="167"/>
    </row>
    <row r="12" spans="1:7" ht="78">
      <c r="A12" s="166"/>
      <c r="B12" s="169" t="s">
        <v>110</v>
      </c>
      <c r="C12" s="144"/>
      <c r="D12" s="144"/>
      <c r="E12" s="144"/>
      <c r="F12" s="167"/>
    </row>
    <row r="13" spans="1:7" ht="15">
      <c r="A13" s="166"/>
      <c r="B13" s="22"/>
      <c r="C13" s="144"/>
      <c r="D13" s="144"/>
      <c r="E13" s="144"/>
      <c r="F13" s="167"/>
    </row>
    <row r="14" spans="1:7" ht="15">
      <c r="A14" s="166"/>
      <c r="B14" s="22"/>
      <c r="C14" s="144"/>
      <c r="D14" s="144"/>
      <c r="E14" s="144"/>
      <c r="F14" s="167"/>
    </row>
    <row r="15" spans="1:7" ht="64.5" thickBot="1">
      <c r="A15" s="133" t="s">
        <v>77</v>
      </c>
      <c r="B15" s="176" t="s">
        <v>163</v>
      </c>
      <c r="C15" s="134"/>
      <c r="D15" s="135"/>
      <c r="E15" s="135"/>
      <c r="F15" s="146"/>
    </row>
    <row r="16" spans="1:7" ht="17.25" customHeight="1" thickBot="1">
      <c r="A16" s="269"/>
      <c r="B16" s="172" t="s">
        <v>70</v>
      </c>
      <c r="C16" s="173">
        <v>2</v>
      </c>
      <c r="D16" s="174" t="s">
        <v>9</v>
      </c>
      <c r="E16" s="175"/>
      <c r="F16" s="142">
        <f t="shared" ref="F16:F18" si="0">C16*E16</f>
        <v>0</v>
      </c>
      <c r="G16" s="276"/>
    </row>
    <row r="17" spans="1:7" ht="17.25" customHeight="1" thickBot="1">
      <c r="A17" s="269"/>
      <c r="B17" s="172" t="s">
        <v>177</v>
      </c>
      <c r="C17" s="173">
        <v>21</v>
      </c>
      <c r="D17" s="174" t="s">
        <v>9</v>
      </c>
      <c r="E17" s="175"/>
      <c r="F17" s="142">
        <f t="shared" si="0"/>
        <v>0</v>
      </c>
      <c r="G17" s="276"/>
    </row>
    <row r="18" spans="1:7" ht="17.25" customHeight="1" thickBot="1">
      <c r="A18" s="269"/>
      <c r="B18" s="172" t="s">
        <v>178</v>
      </c>
      <c r="C18" s="173">
        <v>2</v>
      </c>
      <c r="D18" s="174" t="s">
        <v>9</v>
      </c>
      <c r="E18" s="175"/>
      <c r="F18" s="142">
        <f t="shared" si="0"/>
        <v>0</v>
      </c>
      <c r="G18" s="276"/>
    </row>
    <row r="19" spans="1:7" ht="15">
      <c r="A19" s="143"/>
      <c r="B19" s="22"/>
      <c r="C19" s="144"/>
      <c r="D19" s="144"/>
      <c r="E19" s="144"/>
      <c r="F19" s="144"/>
    </row>
    <row r="20" spans="1:7" ht="39" thickBot="1">
      <c r="A20" s="133" t="s">
        <v>73</v>
      </c>
      <c r="B20" s="176" t="s">
        <v>244</v>
      </c>
      <c r="C20" s="134"/>
      <c r="D20" s="135"/>
      <c r="E20" s="135"/>
      <c r="F20" s="146"/>
    </row>
    <row r="21" spans="1:7" ht="17.25" customHeight="1" thickBot="1">
      <c r="A21" s="269"/>
      <c r="B21" s="172" t="s">
        <v>71</v>
      </c>
      <c r="C21" s="173">
        <v>2</v>
      </c>
      <c r="D21" s="174" t="s">
        <v>9</v>
      </c>
      <c r="E21" s="175"/>
      <c r="F21" s="142">
        <f>C21*E21</f>
        <v>0</v>
      </c>
      <c r="G21" s="276"/>
    </row>
    <row r="22" spans="1:7" ht="17.25" customHeight="1" thickBot="1">
      <c r="A22" s="269"/>
      <c r="B22" s="172" t="s">
        <v>72</v>
      </c>
      <c r="C22" s="173">
        <v>3</v>
      </c>
      <c r="D22" s="174" t="s">
        <v>9</v>
      </c>
      <c r="E22" s="175"/>
      <c r="F22" s="142">
        <f>C22*E22</f>
        <v>0</v>
      </c>
      <c r="G22" s="276"/>
    </row>
    <row r="23" spans="1:7" ht="15">
      <c r="A23" s="143"/>
      <c r="B23" s="22"/>
      <c r="C23" s="144"/>
      <c r="D23" s="144"/>
      <c r="E23" s="144"/>
      <c r="F23" s="144"/>
    </row>
    <row r="24" spans="1:7" ht="64.5" thickBot="1">
      <c r="A24" s="133" t="s">
        <v>74</v>
      </c>
      <c r="B24" s="107" t="s">
        <v>183</v>
      </c>
      <c r="C24" s="134"/>
      <c r="D24" s="135"/>
      <c r="E24" s="135"/>
      <c r="F24" s="146"/>
    </row>
    <row r="25" spans="1:7" ht="17.25" customHeight="1" thickBot="1">
      <c r="A25" s="269"/>
      <c r="B25" s="172"/>
      <c r="C25" s="173">
        <v>3</v>
      </c>
      <c r="D25" s="174" t="s">
        <v>7</v>
      </c>
      <c r="E25" s="175"/>
      <c r="F25" s="142">
        <f>C25*E25</f>
        <v>0</v>
      </c>
      <c r="G25" s="276"/>
    </row>
    <row r="26" spans="1:7" ht="15">
      <c r="A26" s="143"/>
      <c r="B26" s="22"/>
      <c r="C26" s="144"/>
      <c r="D26" s="144"/>
      <c r="E26" s="144"/>
      <c r="F26" s="167"/>
    </row>
    <row r="27" spans="1:7" ht="153.75" thickBot="1">
      <c r="A27" s="133" t="s">
        <v>75</v>
      </c>
      <c r="B27" s="107" t="s">
        <v>167</v>
      </c>
      <c r="C27" s="134"/>
      <c r="D27" s="135"/>
      <c r="E27" s="135"/>
      <c r="F27" s="146"/>
    </row>
    <row r="28" spans="1:7" ht="17.25" customHeight="1" thickBot="1">
      <c r="A28" s="269"/>
      <c r="B28" s="172" t="s">
        <v>120</v>
      </c>
      <c r="C28" s="173">
        <v>5</v>
      </c>
      <c r="D28" s="174" t="s">
        <v>52</v>
      </c>
      <c r="E28" s="175"/>
      <c r="F28" s="142">
        <f>C28*E28</f>
        <v>0</v>
      </c>
      <c r="G28" s="276"/>
    </row>
    <row r="29" spans="1:7" ht="17.25" customHeight="1" thickBot="1">
      <c r="A29" s="269"/>
      <c r="B29" s="172" t="s">
        <v>121</v>
      </c>
      <c r="C29" s="173">
        <v>5</v>
      </c>
      <c r="D29" s="174" t="s">
        <v>52</v>
      </c>
      <c r="E29" s="175"/>
      <c r="F29" s="142">
        <f>C29*E29</f>
        <v>0</v>
      </c>
      <c r="G29" s="276"/>
    </row>
    <row r="30" spans="1:7" ht="15">
      <c r="A30" s="143"/>
      <c r="B30" s="22"/>
      <c r="C30" s="144"/>
      <c r="D30" s="144"/>
      <c r="E30" s="144"/>
      <c r="F30" s="167"/>
    </row>
    <row r="31" spans="1:7" ht="15.75" thickBot="1">
      <c r="A31" s="143"/>
      <c r="B31" s="168" t="s">
        <v>57</v>
      </c>
      <c r="C31" s="144"/>
      <c r="D31" s="144"/>
      <c r="E31" s="144"/>
      <c r="F31" s="167"/>
    </row>
    <row r="32" spans="1:7" ht="15.75" thickTop="1">
      <c r="A32" s="143"/>
      <c r="B32" s="22"/>
      <c r="C32" s="144"/>
      <c r="D32" s="144"/>
      <c r="E32" s="144"/>
      <c r="F32" s="167"/>
    </row>
    <row r="33" spans="1:7" ht="128.25" thickBot="1">
      <c r="A33" s="133" t="s">
        <v>78</v>
      </c>
      <c r="B33" s="176" t="s">
        <v>184</v>
      </c>
      <c r="C33" s="177"/>
      <c r="D33" s="135"/>
      <c r="E33" s="178"/>
      <c r="F33" s="146"/>
    </row>
    <row r="34" spans="1:7" ht="17.25" customHeight="1" thickBot="1">
      <c r="A34" s="269"/>
      <c r="B34" s="172"/>
      <c r="C34" s="173">
        <v>512</v>
      </c>
      <c r="D34" s="174" t="s">
        <v>5</v>
      </c>
      <c r="E34" s="175"/>
      <c r="F34" s="142">
        <f>C34*E34</f>
        <v>0</v>
      </c>
      <c r="G34" s="276"/>
    </row>
    <row r="35" spans="1:7" ht="15">
      <c r="A35" s="143"/>
      <c r="B35" s="22" t="s">
        <v>103</v>
      </c>
      <c r="C35" s="144"/>
      <c r="D35" s="144"/>
      <c r="E35" s="144"/>
      <c r="F35" s="167"/>
    </row>
    <row r="36" spans="1:7" ht="39" thickBot="1">
      <c r="A36" s="133" t="s">
        <v>76</v>
      </c>
      <c r="B36" s="176" t="s">
        <v>243</v>
      </c>
      <c r="C36" s="134"/>
      <c r="D36" s="135"/>
      <c r="E36" s="178"/>
      <c r="F36" s="146"/>
    </row>
    <row r="37" spans="1:7" ht="17.25" customHeight="1" thickBot="1">
      <c r="A37" s="269"/>
      <c r="B37" s="172"/>
      <c r="C37" s="173">
        <v>101</v>
      </c>
      <c r="D37" s="174" t="s">
        <v>6</v>
      </c>
      <c r="E37" s="175"/>
      <c r="F37" s="142">
        <f>C37*E37</f>
        <v>0</v>
      </c>
      <c r="G37" s="276"/>
    </row>
    <row r="38" spans="1:7" ht="15">
      <c r="A38" s="143"/>
      <c r="B38" s="22"/>
      <c r="C38" s="144"/>
      <c r="D38" s="144"/>
      <c r="E38" s="144"/>
      <c r="F38" s="167"/>
    </row>
    <row r="39" spans="1:7" s="5" customFormat="1" ht="51.75" thickBot="1">
      <c r="A39" s="73" t="s">
        <v>79</v>
      </c>
      <c r="B39" s="106" t="s">
        <v>242</v>
      </c>
      <c r="C39" s="11"/>
      <c r="D39" s="12"/>
      <c r="E39" s="12"/>
      <c r="F39" s="17"/>
    </row>
    <row r="40" spans="1:7" s="5" customFormat="1" ht="17.25" customHeight="1" thickBot="1">
      <c r="A40" s="264"/>
      <c r="B40" s="43"/>
      <c r="C40" s="66">
        <v>18</v>
      </c>
      <c r="D40" s="65" t="s">
        <v>6</v>
      </c>
      <c r="E40" s="64"/>
      <c r="F40" s="20">
        <f>C40*E40</f>
        <v>0</v>
      </c>
      <c r="G40" s="276"/>
    </row>
    <row r="41" spans="1:7" s="5" customFormat="1" ht="15">
      <c r="A41" s="266"/>
      <c r="B41" s="1"/>
      <c r="C41" s="2"/>
      <c r="D41" s="2"/>
      <c r="E41" s="2"/>
      <c r="F41" s="15"/>
    </row>
    <row r="42" spans="1:7" ht="15.75" thickBot="1">
      <c r="A42" s="143"/>
      <c r="B42" s="22"/>
      <c r="C42" s="144"/>
      <c r="D42" s="144"/>
      <c r="E42" s="144"/>
      <c r="F42" s="167"/>
    </row>
    <row r="43" spans="1:7" ht="16.5" thickBot="1">
      <c r="A43" s="222"/>
      <c r="B43" s="23" t="s">
        <v>8</v>
      </c>
      <c r="C43" s="180"/>
      <c r="D43" s="181" t="s">
        <v>3</v>
      </c>
      <c r="E43" s="182"/>
      <c r="F43" s="183">
        <f>SUM(F8:F42)</f>
        <v>0</v>
      </c>
    </row>
    <row r="44" spans="1:7" ht="15">
      <c r="A44" s="143"/>
      <c r="B44" s="22"/>
      <c r="C44" s="144"/>
      <c r="D44" s="144"/>
      <c r="E44" s="144"/>
      <c r="F44" s="144"/>
    </row>
    <row r="45" spans="1:7">
      <c r="A45" s="272"/>
    </row>
    <row r="46" spans="1:7" ht="15.75" thickBot="1">
      <c r="A46" s="143"/>
      <c r="B46" s="168" t="s">
        <v>85</v>
      </c>
      <c r="C46" s="144"/>
      <c r="D46" s="144"/>
      <c r="E46" s="144"/>
      <c r="F46" s="144"/>
    </row>
    <row r="47" spans="1:7" ht="13.5" thickTop="1">
      <c r="A47" s="272"/>
    </row>
    <row r="48" spans="1:7" ht="78">
      <c r="A48" s="143"/>
      <c r="B48" s="169" t="s">
        <v>111</v>
      </c>
      <c r="C48" s="144"/>
      <c r="D48" s="144"/>
      <c r="E48" s="144"/>
      <c r="F48" s="167"/>
    </row>
    <row r="49" spans="1:7" ht="15">
      <c r="A49" s="143"/>
      <c r="B49" s="22"/>
      <c r="C49" s="144"/>
      <c r="D49" s="144"/>
      <c r="E49" s="144"/>
      <c r="F49" s="167"/>
    </row>
    <row r="50" spans="1:7" ht="15">
      <c r="A50" s="143"/>
      <c r="B50" s="22"/>
      <c r="C50" s="144"/>
      <c r="D50" s="144"/>
      <c r="E50" s="144"/>
      <c r="F50" s="167"/>
    </row>
    <row r="51" spans="1:7" ht="77.25" thickBot="1">
      <c r="A51" s="133" t="s">
        <v>80</v>
      </c>
      <c r="B51" s="107" t="s">
        <v>195</v>
      </c>
      <c r="C51" s="134"/>
      <c r="D51" s="135"/>
      <c r="E51" s="170"/>
      <c r="F51" s="146"/>
    </row>
    <row r="52" spans="1:7" ht="17.25" customHeight="1" thickBot="1">
      <c r="A52" s="269"/>
      <c r="B52" s="172"/>
      <c r="C52" s="173">
        <v>1.6</v>
      </c>
      <c r="D52" s="174" t="s">
        <v>58</v>
      </c>
      <c r="E52" s="175"/>
      <c r="F52" s="142">
        <f>C52*E52</f>
        <v>0</v>
      </c>
      <c r="G52" s="276"/>
    </row>
    <row r="53" spans="1:7" ht="15">
      <c r="A53" s="143"/>
      <c r="B53" s="22"/>
      <c r="C53" s="144"/>
      <c r="D53" s="144"/>
      <c r="E53" s="144"/>
      <c r="F53" s="167"/>
    </row>
    <row r="54" spans="1:7" ht="51.75" thickBot="1">
      <c r="A54" s="133" t="s">
        <v>81</v>
      </c>
      <c r="B54" s="107" t="s">
        <v>196</v>
      </c>
      <c r="C54" s="134"/>
      <c r="D54" s="135"/>
      <c r="E54" s="170"/>
      <c r="F54" s="146"/>
    </row>
    <row r="55" spans="1:7" ht="17.25" customHeight="1" thickBot="1">
      <c r="A55" s="269"/>
      <c r="B55" s="172"/>
      <c r="C55" s="173">
        <v>2.8</v>
      </c>
      <c r="D55" s="174" t="s">
        <v>58</v>
      </c>
      <c r="E55" s="175"/>
      <c r="F55" s="142">
        <f>C55*E55</f>
        <v>0</v>
      </c>
      <c r="G55" s="276"/>
    </row>
    <row r="56" spans="1:7" ht="15">
      <c r="A56" s="143"/>
      <c r="B56" s="22"/>
      <c r="C56" s="144"/>
      <c r="D56" s="144"/>
      <c r="E56" s="144"/>
      <c r="F56" s="167"/>
    </row>
    <row r="57" spans="1:7" ht="64.5" thickBot="1">
      <c r="A57" s="133" t="s">
        <v>82</v>
      </c>
      <c r="B57" s="345" t="s">
        <v>369</v>
      </c>
      <c r="C57" s="144"/>
      <c r="D57" s="144"/>
      <c r="E57" s="144"/>
      <c r="F57" s="167"/>
    </row>
    <row r="58" spans="1:7" ht="18.75" customHeight="1" thickBot="1">
      <c r="A58" s="143"/>
      <c r="B58" s="22"/>
      <c r="C58" s="173">
        <v>50</v>
      </c>
      <c r="D58" s="174" t="s">
        <v>5</v>
      </c>
      <c r="E58" s="175"/>
      <c r="F58" s="142">
        <f>C58*E58</f>
        <v>0</v>
      </c>
    </row>
    <row r="59" spans="1:7" ht="15">
      <c r="A59" s="143"/>
      <c r="B59" s="22"/>
      <c r="C59" s="347"/>
      <c r="D59" s="348"/>
      <c r="E59" s="351"/>
      <c r="F59" s="349"/>
    </row>
    <row r="60" spans="1:7" ht="102.75" thickBot="1">
      <c r="A60" s="133" t="s">
        <v>83</v>
      </c>
      <c r="B60" s="345" t="s">
        <v>368</v>
      </c>
    </row>
    <row r="61" spans="1:7" ht="19.5" customHeight="1" thickBot="1">
      <c r="A61" s="272"/>
      <c r="C61" s="173">
        <v>4</v>
      </c>
      <c r="D61" s="174" t="s">
        <v>58</v>
      </c>
      <c r="E61" s="175"/>
      <c r="F61" s="142">
        <f>C61*E61</f>
        <v>0</v>
      </c>
    </row>
    <row r="62" spans="1:7">
      <c r="A62" s="133"/>
    </row>
    <row r="63" spans="1:7" ht="90" thickBot="1">
      <c r="A63" s="133" t="s">
        <v>84</v>
      </c>
      <c r="B63" s="345" t="s">
        <v>366</v>
      </c>
    </row>
    <row r="64" spans="1:7" ht="22.5" customHeight="1" thickBot="1">
      <c r="A64" s="272"/>
      <c r="C64" s="173">
        <v>1</v>
      </c>
      <c r="D64" s="174" t="s">
        <v>367</v>
      </c>
      <c r="E64" s="175"/>
      <c r="F64" s="142">
        <f>C64*E64</f>
        <v>0</v>
      </c>
    </row>
    <row r="65" spans="1:7">
      <c r="A65" s="272"/>
    </row>
    <row r="66" spans="1:7" ht="64.5" thickBot="1">
      <c r="A66" s="133" t="s">
        <v>315</v>
      </c>
      <c r="B66" s="345" t="s">
        <v>370</v>
      </c>
    </row>
    <row r="67" spans="1:7" ht="21.75" customHeight="1" thickBot="1">
      <c r="A67" s="272"/>
      <c r="C67" s="173">
        <v>2</v>
      </c>
      <c r="D67" s="174" t="s">
        <v>5</v>
      </c>
      <c r="E67" s="175"/>
      <c r="F67" s="142">
        <f>C67*E67</f>
        <v>0</v>
      </c>
    </row>
    <row r="68" spans="1:7">
      <c r="A68" s="272"/>
    </row>
    <row r="69" spans="1:7">
      <c r="A69" s="272"/>
    </row>
    <row r="70" spans="1:7" ht="15.75" thickBot="1">
      <c r="A70" s="143"/>
      <c r="B70" s="168" t="s">
        <v>56</v>
      </c>
      <c r="C70" s="144"/>
      <c r="D70" s="144"/>
      <c r="E70" s="144"/>
      <c r="F70" s="167"/>
    </row>
    <row r="71" spans="1:7" ht="15.75" thickTop="1">
      <c r="A71" s="143"/>
      <c r="B71" s="22"/>
      <c r="C71" s="144"/>
      <c r="D71" s="144"/>
      <c r="E71" s="144"/>
      <c r="F71" s="167"/>
    </row>
    <row r="72" spans="1:7" ht="15">
      <c r="A72" s="143"/>
      <c r="B72" s="22"/>
      <c r="C72" s="144"/>
      <c r="D72" s="144"/>
      <c r="E72" s="144"/>
      <c r="F72" s="167"/>
    </row>
    <row r="73" spans="1:7" ht="217.5" thickBot="1">
      <c r="A73" s="133" t="s">
        <v>312</v>
      </c>
      <c r="B73" s="176" t="s">
        <v>186</v>
      </c>
      <c r="C73" s="134"/>
      <c r="D73" s="135"/>
      <c r="E73" s="135"/>
      <c r="F73" s="146"/>
    </row>
    <row r="74" spans="1:7" ht="17.25" customHeight="1" thickBot="1">
      <c r="A74" s="269"/>
      <c r="B74" s="172"/>
      <c r="C74" s="173">
        <v>15</v>
      </c>
      <c r="D74" s="174" t="s">
        <v>58</v>
      </c>
      <c r="E74" s="175"/>
      <c r="F74" s="142">
        <f>C74*E74</f>
        <v>0</v>
      </c>
      <c r="G74" s="276"/>
    </row>
    <row r="75" spans="1:7" ht="15">
      <c r="A75" s="143"/>
      <c r="B75" s="22"/>
      <c r="C75" s="144"/>
      <c r="D75" s="144"/>
      <c r="E75" s="144"/>
      <c r="F75" s="167"/>
    </row>
    <row r="76" spans="1:7" ht="51.75" thickBot="1">
      <c r="A76" s="133" t="s">
        <v>310</v>
      </c>
      <c r="B76" s="107" t="s">
        <v>185</v>
      </c>
      <c r="C76" s="134"/>
      <c r="D76" s="135"/>
      <c r="E76" s="135"/>
      <c r="F76" s="146"/>
    </row>
    <row r="77" spans="1:7" ht="17.25" customHeight="1" thickBot="1">
      <c r="A77" s="269"/>
      <c r="B77" s="172"/>
      <c r="C77" s="173">
        <v>31</v>
      </c>
      <c r="D77" s="174" t="s">
        <v>5</v>
      </c>
      <c r="E77" s="175"/>
      <c r="F77" s="142">
        <f>C77*E77</f>
        <v>0</v>
      </c>
      <c r="G77" s="276"/>
    </row>
    <row r="78" spans="1:7" ht="15">
      <c r="A78" s="143"/>
      <c r="B78" s="22"/>
      <c r="C78" s="144"/>
      <c r="D78" s="144"/>
      <c r="E78" s="144"/>
      <c r="F78" s="167"/>
    </row>
    <row r="79" spans="1:7" s="5" customFormat="1" ht="39" thickBot="1">
      <c r="A79" s="73" t="s">
        <v>307</v>
      </c>
      <c r="B79" s="274" t="s">
        <v>115</v>
      </c>
      <c r="C79" s="49"/>
      <c r="D79" s="12"/>
      <c r="E79" s="12"/>
      <c r="F79" s="17"/>
    </row>
    <row r="80" spans="1:7" s="5" customFormat="1" ht="17.25" customHeight="1" thickBot="1">
      <c r="A80" s="60"/>
      <c r="B80" s="43"/>
      <c r="C80" s="213">
        <v>0.05</v>
      </c>
      <c r="D80" s="65"/>
      <c r="E80" s="64">
        <f>SUM(F43:F79)</f>
        <v>0</v>
      </c>
      <c r="F80" s="20">
        <f>C80*E80</f>
        <v>0</v>
      </c>
    </row>
    <row r="81" spans="1:6" s="5" customFormat="1" ht="15">
      <c r="A81" s="57"/>
      <c r="B81" s="1"/>
      <c r="C81" s="2"/>
      <c r="D81" s="2"/>
      <c r="E81" s="2"/>
      <c r="F81" s="15"/>
    </row>
    <row r="82" spans="1:6" ht="13.5" thickBot="1">
      <c r="B82" s="136"/>
    </row>
    <row r="83" spans="1:6" ht="16.5" thickBot="1">
      <c r="A83" s="179"/>
      <c r="B83" s="23" t="s">
        <v>86</v>
      </c>
      <c r="C83" s="408" t="s">
        <v>3</v>
      </c>
      <c r="D83" s="409"/>
      <c r="E83" s="182"/>
      <c r="F83" s="183">
        <f>SUM(F46:F82)</f>
        <v>0</v>
      </c>
    </row>
    <row r="84" spans="1:6">
      <c r="B84" s="136"/>
    </row>
    <row r="85" spans="1:6">
      <c r="B85" s="136"/>
    </row>
    <row r="86" spans="1:6">
      <c r="B86" s="136"/>
    </row>
    <row r="87" spans="1:6">
      <c r="B87" s="136"/>
    </row>
    <row r="88" spans="1:6">
      <c r="B88" s="136"/>
    </row>
    <row r="89" spans="1:6">
      <c r="B89" s="136"/>
    </row>
    <row r="90" spans="1:6">
      <c r="B90" s="136"/>
    </row>
    <row r="91" spans="1:6">
      <c r="B91" s="136"/>
    </row>
    <row r="92" spans="1:6">
      <c r="B92" s="136"/>
    </row>
  </sheetData>
  <sheetProtection algorithmName="SHA-512" hashValue="fH8st5HIUXD5cjzSWkm5mnV3wyNOzvGDfPo9O7D7KcIw3hPy0XQ+NklhVxqL9Aa90iwkRQfbGGiHiFxQp21Bfg==" saltValue="r7PGfnLbc/1E2B1bGKW4Bg==" spinCount="100000" sheet="1" objects="1" scenarios="1"/>
  <protectedRanges>
    <protectedRange sqref="E9:E82" name="Obseg1"/>
  </protectedRanges>
  <mergeCells count="2">
    <mergeCell ref="A7:F7"/>
    <mergeCell ref="C83:D83"/>
  </mergeCells>
  <phoneticPr fontId="11" type="noConversion"/>
  <conditionalFormatting sqref="F60 F82:F65246 F19:F23 F42:F50 F30:F33 E39:F41 F35:F38 F27:F28 F1:F17 F62:F63 F65:F66 F68:F72">
    <cfRule type="cellIs" dxfId="256" priority="83" stopIfTrue="1" operator="equal">
      <formula>0</formula>
    </cfRule>
  </conditionalFormatting>
  <conditionalFormatting sqref="F34">
    <cfRule type="cellIs" dxfId="255" priority="64" stopIfTrue="1" operator="equal">
      <formula>0</formula>
    </cfRule>
  </conditionalFormatting>
  <conditionalFormatting sqref="F79:F81">
    <cfRule type="cellIs" dxfId="254" priority="63" stopIfTrue="1" operator="equal">
      <formula>0</formula>
    </cfRule>
  </conditionalFormatting>
  <conditionalFormatting sqref="F29">
    <cfRule type="cellIs" dxfId="253" priority="57" stopIfTrue="1" operator="equal">
      <formula>0</formula>
    </cfRule>
  </conditionalFormatting>
  <conditionalFormatting sqref="F18">
    <cfRule type="cellIs" dxfId="252" priority="20" stopIfTrue="1" operator="equal">
      <formula>0</formula>
    </cfRule>
  </conditionalFormatting>
  <conditionalFormatting sqref="F76:F78">
    <cfRule type="cellIs" dxfId="251" priority="17" stopIfTrue="1" operator="equal">
      <formula>0</formula>
    </cfRule>
  </conditionalFormatting>
  <conditionalFormatting sqref="F24:F26">
    <cfRule type="cellIs" dxfId="250" priority="11" stopIfTrue="1" operator="equal">
      <formula>0</formula>
    </cfRule>
  </conditionalFormatting>
  <conditionalFormatting sqref="F51:F53">
    <cfRule type="cellIs" dxfId="249" priority="6" stopIfTrue="1" operator="equal">
      <formula>0</formula>
    </cfRule>
  </conditionalFormatting>
  <conditionalFormatting sqref="F73:F75">
    <cfRule type="cellIs" dxfId="248" priority="5" stopIfTrue="1" operator="equal">
      <formula>0</formula>
    </cfRule>
  </conditionalFormatting>
  <conditionalFormatting sqref="F54:F59">
    <cfRule type="cellIs" dxfId="247" priority="4" stopIfTrue="1" operator="equal">
      <formula>0</formula>
    </cfRule>
  </conditionalFormatting>
  <conditionalFormatting sqref="F61">
    <cfRule type="cellIs" dxfId="246" priority="3" stopIfTrue="1" operator="equal">
      <formula>0</formula>
    </cfRule>
  </conditionalFormatting>
  <conditionalFormatting sqref="F64">
    <cfRule type="cellIs" dxfId="245" priority="2" stopIfTrue="1" operator="equal">
      <formula>0</formula>
    </cfRule>
  </conditionalFormatting>
  <conditionalFormatting sqref="F67">
    <cfRule type="cellIs" dxfId="244"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3" manualBreakCount="3">
    <brk id="8" max="5" man="1"/>
    <brk id="35" max="5" man="1"/>
    <brk id="4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G58"/>
  <sheetViews>
    <sheetView view="pageBreakPreview" topLeftCell="A43" zoomScaleNormal="100" zoomScaleSheetLayoutView="100" workbookViewId="0">
      <selection activeCell="E43" sqref="E1:E1048576"/>
    </sheetView>
  </sheetViews>
  <sheetFormatPr defaultColWidth="9.140625" defaultRowHeight="15.75"/>
  <cols>
    <col min="1" max="1" width="5.7109375" style="70"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15" customWidth="1"/>
    <col min="8" max="8" width="9.140625" style="5"/>
    <col min="9" max="10" width="7.85546875" style="5" customWidth="1"/>
    <col min="11" max="16384" width="9.140625" style="5"/>
  </cols>
  <sheetData>
    <row r="2" spans="1:7">
      <c r="A2" s="102" t="s">
        <v>61</v>
      </c>
      <c r="B2" s="69" t="s">
        <v>50</v>
      </c>
      <c r="C2" s="3" t="s">
        <v>4</v>
      </c>
      <c r="D2" s="3" t="s">
        <v>0</v>
      </c>
      <c r="E2" s="3" t="s">
        <v>1</v>
      </c>
      <c r="F2" s="21" t="s">
        <v>2</v>
      </c>
    </row>
    <row r="3" spans="1:7">
      <c r="B3" s="44"/>
    </row>
    <row r="4" spans="1:7">
      <c r="A4" s="71" t="s">
        <v>129</v>
      </c>
      <c r="B4" s="9" t="s">
        <v>91</v>
      </c>
      <c r="C4" s="72"/>
      <c r="D4" s="72"/>
      <c r="E4" s="72"/>
      <c r="F4" s="72"/>
    </row>
    <row r="5" spans="1:7">
      <c r="B5" s="44"/>
    </row>
    <row r="6" spans="1:7" s="115" customFormat="1" ht="70.5" customHeight="1">
      <c r="A6" s="410" t="s">
        <v>102</v>
      </c>
      <c r="B6" s="410"/>
      <c r="C6" s="410"/>
      <c r="D6" s="410"/>
      <c r="E6" s="410"/>
      <c r="F6" s="410"/>
    </row>
    <row r="7" spans="1:7" s="115" customFormat="1" ht="70.5" customHeight="1">
      <c r="A7" s="411"/>
      <c r="B7" s="411"/>
      <c r="C7" s="411"/>
      <c r="D7" s="411"/>
      <c r="E7" s="411"/>
      <c r="F7" s="411"/>
    </row>
    <row r="8" spans="1:7" s="115" customFormat="1" ht="70.5" customHeight="1">
      <c r="A8" s="411"/>
      <c r="B8" s="411"/>
      <c r="C8" s="411"/>
      <c r="D8" s="411"/>
      <c r="E8" s="411"/>
      <c r="F8" s="411"/>
    </row>
    <row r="9" spans="1:7" s="115" customFormat="1" ht="70.5" customHeight="1">
      <c r="A9" s="411"/>
      <c r="B9" s="411"/>
      <c r="C9" s="411"/>
      <c r="D9" s="411"/>
      <c r="E9" s="411"/>
      <c r="F9" s="411"/>
    </row>
    <row r="10" spans="1:7" s="115" customFormat="1" ht="70.5" customHeight="1">
      <c r="A10" s="411"/>
      <c r="B10" s="411"/>
      <c r="C10" s="411"/>
      <c r="D10" s="411"/>
      <c r="E10" s="411"/>
      <c r="F10" s="411"/>
    </row>
    <row r="11" spans="1:7" s="115" customFormat="1" ht="77.25" customHeight="1">
      <c r="A11" s="411"/>
      <c r="B11" s="411"/>
      <c r="C11" s="411"/>
      <c r="D11" s="411"/>
      <c r="E11" s="411"/>
      <c r="F11" s="411"/>
    </row>
    <row r="12" spans="1:7" s="115" customFormat="1">
      <c r="A12" s="70"/>
      <c r="B12" s="44"/>
      <c r="C12" s="6"/>
      <c r="D12" s="8"/>
      <c r="E12" s="6"/>
      <c r="F12" s="6"/>
    </row>
    <row r="13" spans="1:7" s="148" customFormat="1" ht="64.5" thickBot="1">
      <c r="A13" s="133" t="s">
        <v>77</v>
      </c>
      <c r="B13" s="107" t="s">
        <v>198</v>
      </c>
      <c r="C13" s="134"/>
      <c r="D13" s="135"/>
      <c r="E13" s="135"/>
      <c r="F13" s="146"/>
      <c r="G13" s="147"/>
    </row>
    <row r="14" spans="1:7" s="148" customFormat="1" ht="21" customHeight="1" thickBot="1">
      <c r="A14" s="137"/>
      <c r="B14" s="138"/>
      <c r="C14" s="139">
        <v>3.5</v>
      </c>
      <c r="D14" s="140" t="s">
        <v>58</v>
      </c>
      <c r="E14" s="141"/>
      <c r="F14" s="142">
        <f>C14*E14</f>
        <v>0</v>
      </c>
      <c r="G14" s="276"/>
    </row>
    <row r="15" spans="1:7" s="148" customFormat="1" ht="12.75">
      <c r="A15" s="149"/>
      <c r="B15" s="150"/>
      <c r="C15" s="151"/>
      <c r="D15" s="152"/>
      <c r="E15" s="151"/>
      <c r="F15" s="151"/>
      <c r="G15" s="147"/>
    </row>
    <row r="16" spans="1:7" s="148" customFormat="1" ht="166.5" thickBot="1">
      <c r="A16" s="133" t="s">
        <v>73</v>
      </c>
      <c r="B16" s="107" t="s">
        <v>245</v>
      </c>
      <c r="C16" s="134"/>
      <c r="D16" s="135"/>
      <c r="E16" s="135"/>
      <c r="F16" s="146"/>
      <c r="G16" s="147"/>
    </row>
    <row r="17" spans="1:7" s="148" customFormat="1" ht="21" customHeight="1" thickBot="1">
      <c r="A17" s="137"/>
      <c r="B17" s="138" t="s">
        <v>199</v>
      </c>
      <c r="C17" s="139">
        <v>11</v>
      </c>
      <c r="D17" s="140" t="s">
        <v>5</v>
      </c>
      <c r="E17" s="141"/>
      <c r="F17" s="142">
        <f>C17*E17</f>
        <v>0</v>
      </c>
      <c r="G17" s="276"/>
    </row>
    <row r="18" spans="1:7" s="148" customFormat="1" ht="21" customHeight="1" thickBot="1">
      <c r="A18" s="137"/>
      <c r="B18" s="138" t="s">
        <v>200</v>
      </c>
      <c r="C18" s="139">
        <v>3</v>
      </c>
      <c r="D18" s="140" t="s">
        <v>58</v>
      </c>
      <c r="E18" s="141"/>
      <c r="F18" s="142">
        <f>C18*E18</f>
        <v>0</v>
      </c>
      <c r="G18" s="276"/>
    </row>
    <row r="19" spans="1:7" s="148" customFormat="1" ht="15">
      <c r="A19" s="143"/>
      <c r="B19" s="242"/>
      <c r="C19" s="242"/>
      <c r="D19" s="242"/>
      <c r="E19" s="242"/>
      <c r="F19" s="242"/>
      <c r="G19" s="147"/>
    </row>
    <row r="20" spans="1:7" s="148" customFormat="1" ht="77.25" thickBot="1">
      <c r="A20" s="133" t="s">
        <v>74</v>
      </c>
      <c r="B20" s="107" t="s">
        <v>201</v>
      </c>
      <c r="C20" s="134"/>
      <c r="D20" s="135"/>
      <c r="E20" s="135"/>
      <c r="F20" s="146"/>
      <c r="G20" s="262"/>
    </row>
    <row r="21" spans="1:7" s="148" customFormat="1" ht="21" customHeight="1" thickBot="1">
      <c r="A21" s="137"/>
      <c r="B21" s="138"/>
      <c r="C21" s="139">
        <v>3.5</v>
      </c>
      <c r="D21" s="140" t="s">
        <v>58</v>
      </c>
      <c r="E21" s="141"/>
      <c r="F21" s="142">
        <f>C21*E21</f>
        <v>0</v>
      </c>
      <c r="G21" s="276"/>
    </row>
    <row r="22" spans="1:7" s="148" customFormat="1" ht="15">
      <c r="A22" s="143"/>
      <c r="B22" s="242"/>
      <c r="C22" s="242"/>
      <c r="D22" s="242"/>
      <c r="E22" s="242"/>
      <c r="F22" s="242"/>
      <c r="G22" s="147"/>
    </row>
    <row r="23" spans="1:7" s="115" customFormat="1" ht="16.5" thickBot="1">
      <c r="A23" s="78"/>
      <c r="B23" s="78"/>
      <c r="C23" s="78"/>
      <c r="D23" s="78"/>
      <c r="E23" s="78"/>
      <c r="F23" s="78"/>
    </row>
    <row r="24" spans="1:7" ht="16.5" thickBot="1">
      <c r="A24" s="81"/>
      <c r="B24" s="9" t="s">
        <v>91</v>
      </c>
      <c r="C24" s="116"/>
      <c r="D24" s="117" t="s">
        <v>3</v>
      </c>
      <c r="E24" s="82"/>
      <c r="F24" s="83">
        <f>SUM(F12:F23)</f>
        <v>0</v>
      </c>
    </row>
    <row r="25" spans="1:7">
      <c r="B25" s="44"/>
    </row>
    <row r="26" spans="1:7">
      <c r="B26" s="121"/>
    </row>
    <row r="27" spans="1:7">
      <c r="B27" s="121"/>
    </row>
    <row r="28" spans="1:7" ht="16.5" thickBot="1">
      <c r="A28" s="57"/>
      <c r="B28" s="103" t="s">
        <v>85</v>
      </c>
      <c r="C28" s="2"/>
      <c r="D28" s="2"/>
      <c r="E28" s="2"/>
      <c r="F28" s="2"/>
    </row>
    <row r="29" spans="1:7" ht="16.5" thickTop="1">
      <c r="A29" s="58"/>
      <c r="B29" s="121"/>
    </row>
    <row r="30" spans="1:7">
      <c r="B30" s="121"/>
    </row>
    <row r="31" spans="1:7" s="148" customFormat="1" ht="102.75" thickBot="1">
      <c r="A31" s="133" t="s">
        <v>75</v>
      </c>
      <c r="B31" s="107" t="s">
        <v>197</v>
      </c>
      <c r="C31" s="134"/>
      <c r="D31" s="135"/>
      <c r="E31" s="135"/>
      <c r="F31" s="146"/>
      <c r="G31" s="147"/>
    </row>
    <row r="32" spans="1:7" s="148" customFormat="1" ht="21" customHeight="1" thickBot="1">
      <c r="A32" s="137"/>
      <c r="B32" s="138"/>
      <c r="C32" s="139">
        <v>23</v>
      </c>
      <c r="D32" s="140" t="s">
        <v>58</v>
      </c>
      <c r="E32" s="141"/>
      <c r="F32" s="142">
        <f>C32*E32</f>
        <v>0</v>
      </c>
      <c r="G32" s="276"/>
    </row>
    <row r="33" spans="1:7" s="148" customFormat="1" ht="12.75">
      <c r="A33" s="149"/>
      <c r="B33" s="150"/>
      <c r="C33" s="151"/>
      <c r="D33" s="152"/>
      <c r="E33" s="151"/>
      <c r="F33" s="151"/>
      <c r="G33" s="147"/>
    </row>
    <row r="34" spans="1:7" s="148" customFormat="1" ht="153.75" thickBot="1">
      <c r="A34" s="133" t="s">
        <v>78</v>
      </c>
      <c r="B34" s="107" t="s">
        <v>246</v>
      </c>
      <c r="C34" s="134"/>
      <c r="D34" s="135"/>
      <c r="E34" s="135"/>
      <c r="F34" s="146"/>
      <c r="G34" s="147"/>
    </row>
    <row r="35" spans="1:7" s="148" customFormat="1" ht="21" customHeight="1" thickBot="1">
      <c r="A35" s="137"/>
      <c r="B35" s="138" t="s">
        <v>199</v>
      </c>
      <c r="C35" s="139">
        <v>58</v>
      </c>
      <c r="D35" s="140" t="s">
        <v>5</v>
      </c>
      <c r="E35" s="141"/>
      <c r="F35" s="142">
        <f>C35*E35</f>
        <v>0</v>
      </c>
      <c r="G35" s="276"/>
    </row>
    <row r="36" spans="1:7" s="148" customFormat="1" ht="21" customHeight="1" thickBot="1">
      <c r="A36" s="137"/>
      <c r="B36" s="138" t="s">
        <v>200</v>
      </c>
      <c r="C36" s="139">
        <v>23</v>
      </c>
      <c r="D36" s="140" t="s">
        <v>58</v>
      </c>
      <c r="E36" s="141"/>
      <c r="F36" s="142">
        <f>C36*E36</f>
        <v>0</v>
      </c>
      <c r="G36" s="276"/>
    </row>
    <row r="37" spans="1:7" s="148" customFormat="1" ht="15">
      <c r="A37" s="143"/>
      <c r="B37" s="242"/>
      <c r="C37" s="242"/>
      <c r="D37" s="242"/>
      <c r="E37" s="242"/>
      <c r="F37" s="242"/>
      <c r="G37" s="147"/>
    </row>
    <row r="38" spans="1:7" s="148" customFormat="1" ht="115.5" thickBot="1">
      <c r="A38" s="133" t="s">
        <v>76</v>
      </c>
      <c r="B38" s="345" t="s">
        <v>371</v>
      </c>
      <c r="C38" s="242"/>
      <c r="D38" s="242"/>
      <c r="E38" s="242"/>
      <c r="F38" s="242"/>
      <c r="G38" s="147"/>
    </row>
    <row r="39" spans="1:7" s="148" customFormat="1" ht="23.25" customHeight="1" thickBot="1">
      <c r="A39" s="143"/>
      <c r="B39" s="277"/>
      <c r="C39" s="139">
        <v>1</v>
      </c>
      <c r="D39" s="140" t="s">
        <v>58</v>
      </c>
      <c r="E39" s="141"/>
      <c r="F39" s="142">
        <f>C39*E39</f>
        <v>0</v>
      </c>
      <c r="G39" s="147"/>
    </row>
    <row r="40" spans="1:7" s="148" customFormat="1" ht="12.75">
      <c r="A40" s="133"/>
      <c r="B40" s="277"/>
      <c r="C40" s="242"/>
      <c r="D40" s="242"/>
      <c r="E40" s="242"/>
      <c r="F40" s="242"/>
      <c r="G40" s="147"/>
    </row>
    <row r="41" spans="1:7" s="148" customFormat="1" ht="115.5" thickBot="1">
      <c r="A41" s="133" t="s">
        <v>79</v>
      </c>
      <c r="B41" s="345" t="s">
        <v>372</v>
      </c>
      <c r="C41" s="242"/>
      <c r="D41" s="242"/>
      <c r="E41" s="242"/>
      <c r="F41" s="242"/>
      <c r="G41" s="147"/>
    </row>
    <row r="42" spans="1:7" s="148" customFormat="1" ht="18.75" customHeight="1" thickBot="1">
      <c r="A42" s="350"/>
      <c r="B42" s="277"/>
      <c r="C42" s="139">
        <v>98</v>
      </c>
      <c r="D42" s="140" t="s">
        <v>58</v>
      </c>
      <c r="E42" s="141"/>
      <c r="F42" s="142">
        <f>C42*E42</f>
        <v>0</v>
      </c>
      <c r="G42" s="147"/>
    </row>
    <row r="43" spans="1:7" s="148" customFormat="1" ht="12.75">
      <c r="A43" s="350"/>
      <c r="B43" s="277"/>
      <c r="C43" s="242"/>
      <c r="D43" s="242"/>
      <c r="E43" s="242"/>
      <c r="F43" s="242"/>
      <c r="G43" s="147"/>
    </row>
    <row r="44" spans="1:7" s="148" customFormat="1" ht="179.25" thickBot="1">
      <c r="A44" s="133" t="s">
        <v>80</v>
      </c>
      <c r="B44" s="345" t="s">
        <v>373</v>
      </c>
      <c r="C44" s="242"/>
      <c r="D44" s="242"/>
      <c r="E44" s="242"/>
      <c r="F44" s="242"/>
      <c r="G44" s="147"/>
    </row>
    <row r="45" spans="1:7" s="148" customFormat="1" ht="17.25" customHeight="1" thickBot="1">
      <c r="A45" s="350"/>
      <c r="B45" s="138" t="s">
        <v>199</v>
      </c>
      <c r="C45" s="139">
        <v>100</v>
      </c>
      <c r="D45" s="140" t="s">
        <v>5</v>
      </c>
      <c r="E45" s="141"/>
      <c r="F45" s="142">
        <f>C45*E45</f>
        <v>0</v>
      </c>
      <c r="G45" s="147"/>
    </row>
    <row r="46" spans="1:7" s="148" customFormat="1" ht="18" customHeight="1" thickBot="1">
      <c r="A46" s="350"/>
      <c r="B46" s="138" t="s">
        <v>200</v>
      </c>
      <c r="C46" s="139">
        <v>4</v>
      </c>
      <c r="D46" s="140" t="s">
        <v>58</v>
      </c>
      <c r="E46" s="141"/>
      <c r="F46" s="142">
        <f>C46*E46</f>
        <v>0</v>
      </c>
      <c r="G46" s="147"/>
    </row>
    <row r="47" spans="1:7" s="148" customFormat="1" ht="12.75">
      <c r="A47" s="350"/>
      <c r="B47" s="277"/>
      <c r="C47" s="242"/>
      <c r="D47" s="242"/>
      <c r="E47" s="242"/>
      <c r="F47" s="242"/>
      <c r="G47" s="147"/>
    </row>
    <row r="48" spans="1:7" s="148" customFormat="1" ht="40.5" customHeight="1" thickBot="1">
      <c r="A48" s="133" t="s">
        <v>81</v>
      </c>
      <c r="B48" s="345" t="s">
        <v>374</v>
      </c>
      <c r="C48" s="242"/>
      <c r="D48" s="242"/>
      <c r="E48" s="242"/>
      <c r="F48" s="242"/>
      <c r="G48" s="147"/>
    </row>
    <row r="49" spans="1:7" s="148" customFormat="1" ht="13.5" thickBot="1">
      <c r="A49" s="350"/>
      <c r="B49" s="138" t="s">
        <v>375</v>
      </c>
      <c r="C49" s="139">
        <v>66</v>
      </c>
      <c r="D49" s="140" t="s">
        <v>58</v>
      </c>
      <c r="E49" s="141"/>
      <c r="F49" s="142">
        <f>C49*E49</f>
        <v>0</v>
      </c>
      <c r="G49" s="147"/>
    </row>
    <row r="50" spans="1:7" s="148" customFormat="1" ht="12.75">
      <c r="A50" s="350"/>
      <c r="B50" s="277"/>
      <c r="C50" s="242"/>
      <c r="D50" s="242"/>
      <c r="E50" s="242"/>
      <c r="F50" s="242"/>
      <c r="G50" s="147"/>
    </row>
    <row r="51" spans="1:7" s="148" customFormat="1" ht="77.25" thickBot="1">
      <c r="A51" s="133" t="s">
        <v>82</v>
      </c>
      <c r="B51" s="345" t="s">
        <v>201</v>
      </c>
      <c r="C51" s="134"/>
      <c r="D51" s="135"/>
      <c r="E51" s="135"/>
      <c r="F51" s="242"/>
      <c r="G51" s="147"/>
    </row>
    <row r="52" spans="1:7" s="148" customFormat="1" ht="13.5" thickBot="1">
      <c r="A52" s="137"/>
      <c r="B52" s="138"/>
      <c r="C52" s="352">
        <v>55</v>
      </c>
      <c r="D52" s="140" t="s">
        <v>58</v>
      </c>
      <c r="E52" s="141"/>
      <c r="F52" s="142">
        <f>C52*E52</f>
        <v>0</v>
      </c>
      <c r="G52" s="147"/>
    </row>
    <row r="53" spans="1:7" s="148" customFormat="1" ht="15">
      <c r="A53" s="143"/>
      <c r="B53" s="277"/>
      <c r="C53" s="242"/>
      <c r="D53" s="242"/>
      <c r="E53" s="242"/>
      <c r="F53" s="242"/>
      <c r="G53" s="147"/>
    </row>
    <row r="54" spans="1:7" ht="39" thickBot="1">
      <c r="A54" s="73" t="s">
        <v>83</v>
      </c>
      <c r="B54" s="274" t="s">
        <v>131</v>
      </c>
      <c r="C54" s="49"/>
      <c r="D54" s="12"/>
      <c r="E54" s="12"/>
      <c r="F54" s="17"/>
      <c r="G54" s="5"/>
    </row>
    <row r="55" spans="1:7" ht="17.25" customHeight="1" thickBot="1">
      <c r="A55" s="60"/>
      <c r="B55" s="43"/>
      <c r="C55" s="213">
        <v>0.05</v>
      </c>
      <c r="D55" s="65"/>
      <c r="E55" s="64">
        <f>SUM(F24:F54)</f>
        <v>0</v>
      </c>
      <c r="F55" s="20">
        <f>C55*E55</f>
        <v>0</v>
      </c>
      <c r="G55" s="5"/>
    </row>
    <row r="56" spans="1:7" ht="15">
      <c r="A56" s="57"/>
      <c r="B56" s="1"/>
      <c r="C56" s="2"/>
      <c r="D56" s="2"/>
      <c r="E56" s="2"/>
      <c r="F56" s="15"/>
      <c r="G56" s="5"/>
    </row>
    <row r="57" spans="1:7" ht="16.5" thickBot="1"/>
    <row r="58" spans="1:7" ht="16.5" thickBot="1">
      <c r="A58" s="81"/>
      <c r="B58" s="9" t="s">
        <v>130</v>
      </c>
      <c r="C58" s="412" t="s">
        <v>3</v>
      </c>
      <c r="D58" s="413"/>
      <c r="E58" s="82"/>
      <c r="F58" s="83">
        <f>SUM(F28:F57)</f>
        <v>0</v>
      </c>
    </row>
  </sheetData>
  <sheetProtection algorithmName="SHA-512" hashValue="mIcvNPtbK0ClGpDShqnqtwj9lPCuJzFVyE1LzAw5srHlKiieykpRDK8xYuZiLU0+c8GtfXfShvgqV1fYdrR4AQ==" saltValue="L+oo+AgGJYFPSanHBUmiZA==" spinCount="100000" sheet="1" objects="1" scenarios="1"/>
  <protectedRanges>
    <protectedRange sqref="E12:E57" name="Obseg1"/>
  </protectedRanges>
  <mergeCells count="2">
    <mergeCell ref="A6:F11"/>
    <mergeCell ref="C58:D58"/>
  </mergeCells>
  <conditionalFormatting sqref="F57:F65507 F1:F12 F23:F30 F38:F44">
    <cfRule type="cellIs" dxfId="243" priority="56" stopIfTrue="1" operator="equal">
      <formula>0</formula>
    </cfRule>
  </conditionalFormatting>
  <conditionalFormatting sqref="F54:F56">
    <cfRule type="cellIs" dxfId="242" priority="20" stopIfTrue="1" operator="equal">
      <formula>0</formula>
    </cfRule>
  </conditionalFormatting>
  <conditionalFormatting sqref="F31:F33">
    <cfRule type="cellIs" dxfId="241" priority="9" stopIfTrue="1" operator="equal">
      <formula>0</formula>
    </cfRule>
  </conditionalFormatting>
  <conditionalFormatting sqref="F13:F15">
    <cfRule type="cellIs" dxfId="240" priority="8" stopIfTrue="1" operator="equal">
      <formula>0</formula>
    </cfRule>
  </conditionalFormatting>
  <conditionalFormatting sqref="F34:F37">
    <cfRule type="cellIs" dxfId="239" priority="7" stopIfTrue="1" operator="equal">
      <formula>0</formula>
    </cfRule>
  </conditionalFormatting>
  <conditionalFormatting sqref="F47:F48 F50:F51 F53">
    <cfRule type="cellIs" dxfId="238" priority="6" stopIfTrue="1" operator="equal">
      <formula>0</formula>
    </cfRule>
  </conditionalFormatting>
  <conditionalFormatting sqref="F16:F19">
    <cfRule type="cellIs" dxfId="237" priority="5" stopIfTrue="1" operator="equal">
      <formula>0</formula>
    </cfRule>
  </conditionalFormatting>
  <conditionalFormatting sqref="F20:F22">
    <cfRule type="cellIs" dxfId="236" priority="4" stopIfTrue="1" operator="equal">
      <formula>0</formula>
    </cfRule>
  </conditionalFormatting>
  <conditionalFormatting sqref="F45:F46">
    <cfRule type="cellIs" dxfId="235" priority="3" stopIfTrue="1" operator="equal">
      <formula>0</formula>
    </cfRule>
  </conditionalFormatting>
  <conditionalFormatting sqref="F49">
    <cfRule type="cellIs" dxfId="234" priority="2" stopIfTrue="1" operator="equal">
      <formula>0</formula>
    </cfRule>
  </conditionalFormatting>
  <conditionalFormatting sqref="F52">
    <cfRule type="cellIs" dxfId="23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2" manualBreakCount="2">
    <brk id="11" max="16383" man="1"/>
    <brk id="2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33C30-626E-4AF5-A356-9A16756F8A17}">
  <sheetPr>
    <tabColor rgb="FFFFFF00"/>
  </sheetPr>
  <dimension ref="A2:G38"/>
  <sheetViews>
    <sheetView view="pageBreakPreview" topLeftCell="A28" zoomScaleNormal="100" zoomScaleSheetLayoutView="100" workbookViewId="0">
      <selection activeCell="E28" sqref="E1:E1048576"/>
    </sheetView>
  </sheetViews>
  <sheetFormatPr defaultRowHeight="15.75"/>
  <cols>
    <col min="1" max="1" width="5.7109375" style="358" bestFit="1" customWidth="1"/>
    <col min="2" max="2" width="61.7109375" style="381" customWidth="1"/>
    <col min="3" max="3" width="9.140625" style="360"/>
    <col min="4" max="4" width="5.7109375" style="361" customWidth="1"/>
    <col min="5" max="5" width="10.5703125" style="360" customWidth="1"/>
    <col min="6" max="6" width="16.42578125" style="360" customWidth="1"/>
    <col min="7" max="7" width="22.7109375" style="357" customWidth="1"/>
    <col min="9" max="9" width="10" customWidth="1"/>
  </cols>
  <sheetData>
    <row r="2" spans="1:6">
      <c r="A2" s="353" t="s">
        <v>61</v>
      </c>
      <c r="B2" s="354" t="s">
        <v>50</v>
      </c>
      <c r="C2" s="355" t="s">
        <v>4</v>
      </c>
      <c r="D2" s="355" t="s">
        <v>0</v>
      </c>
      <c r="E2" s="355" t="s">
        <v>1</v>
      </c>
      <c r="F2" s="356" t="s">
        <v>2</v>
      </c>
    </row>
    <row r="3" spans="1:6">
      <c r="B3" s="359"/>
    </row>
    <row r="4" spans="1:6">
      <c r="A4" s="362" t="s">
        <v>376</v>
      </c>
      <c r="B4" s="363" t="s">
        <v>377</v>
      </c>
      <c r="C4" s="364"/>
      <c r="D4" s="364"/>
      <c r="E4" s="364"/>
      <c r="F4" s="364"/>
    </row>
    <row r="5" spans="1:6">
      <c r="B5" s="359"/>
    </row>
    <row r="6" spans="1:6" s="357" customFormat="1" ht="409.5" customHeight="1">
      <c r="A6" s="414" t="s">
        <v>378</v>
      </c>
      <c r="B6" s="414"/>
      <c r="C6" s="414"/>
      <c r="D6" s="414"/>
      <c r="E6" s="414"/>
      <c r="F6" s="414"/>
    </row>
    <row r="7" spans="1:6" s="357" customFormat="1" ht="177" customHeight="1">
      <c r="A7" s="414"/>
      <c r="B7" s="414"/>
      <c r="C7" s="414"/>
      <c r="D7" s="414"/>
      <c r="E7" s="414"/>
      <c r="F7" s="414"/>
    </row>
    <row r="8" spans="1:6" s="357" customFormat="1">
      <c r="A8" s="414"/>
      <c r="B8" s="414"/>
      <c r="C8" s="414"/>
      <c r="D8" s="414"/>
      <c r="E8" s="414"/>
      <c r="F8" s="414"/>
    </row>
    <row r="9" spans="1:6" s="357" customFormat="1">
      <c r="A9" s="414"/>
      <c r="B9" s="414"/>
      <c r="C9" s="414"/>
      <c r="D9" s="414"/>
      <c r="E9" s="414"/>
      <c r="F9" s="414"/>
    </row>
    <row r="10" spans="1:6" s="357" customFormat="1">
      <c r="A10" s="414"/>
      <c r="B10" s="414"/>
      <c r="C10" s="414"/>
      <c r="D10" s="414"/>
      <c r="E10" s="414"/>
      <c r="F10" s="414"/>
    </row>
    <row r="11" spans="1:6" s="357" customFormat="1">
      <c r="A11" s="414"/>
      <c r="B11" s="414"/>
      <c r="C11" s="414"/>
      <c r="D11" s="414"/>
      <c r="E11" s="414"/>
      <c r="F11" s="414"/>
    </row>
    <row r="12" spans="1:6" s="357" customFormat="1">
      <c r="A12" s="365"/>
      <c r="B12" s="366"/>
      <c r="C12" s="367"/>
      <c r="D12" s="367"/>
      <c r="E12" s="367"/>
      <c r="F12" s="367"/>
    </row>
    <row r="13" spans="1:6" s="357" customFormat="1" ht="204">
      <c r="A13" s="365"/>
      <c r="B13" s="368" t="s">
        <v>379</v>
      </c>
      <c r="C13" s="367"/>
      <c r="D13" s="367"/>
      <c r="E13" s="367"/>
      <c r="F13" s="367"/>
    </row>
    <row r="14" spans="1:6" s="357" customFormat="1">
      <c r="A14" s="365"/>
      <c r="B14" s="367"/>
      <c r="C14" s="367"/>
      <c r="D14" s="367"/>
      <c r="E14" s="367"/>
      <c r="F14" s="367"/>
    </row>
    <row r="15" spans="1:6" s="357" customFormat="1">
      <c r="A15" s="365"/>
      <c r="B15" s="367"/>
      <c r="C15" s="367"/>
      <c r="D15" s="367"/>
      <c r="E15" s="367"/>
      <c r="F15" s="367"/>
    </row>
    <row r="16" spans="1:6" s="357" customFormat="1" ht="39" thickBot="1">
      <c r="A16" s="369" t="s">
        <v>77</v>
      </c>
      <c r="B16" s="345" t="s">
        <v>380</v>
      </c>
      <c r="C16" s="370"/>
      <c r="D16" s="371"/>
      <c r="E16" s="372"/>
      <c r="F16" s="373"/>
    </row>
    <row r="17" spans="1:6" s="357" customFormat="1" ht="16.5" thickBot="1">
      <c r="A17" s="374"/>
      <c r="B17" s="375"/>
      <c r="C17" s="376">
        <v>0.5</v>
      </c>
      <c r="D17" s="377" t="s">
        <v>58</v>
      </c>
      <c r="E17" s="19"/>
      <c r="F17" s="378">
        <f>C17*E17</f>
        <v>0</v>
      </c>
    </row>
    <row r="18" spans="1:6" s="357" customFormat="1">
      <c r="A18" s="365"/>
      <c r="B18" s="367"/>
      <c r="C18" s="367"/>
      <c r="D18" s="367"/>
      <c r="E18" s="367"/>
      <c r="F18" s="367"/>
    </row>
    <row r="19" spans="1:6" s="357" customFormat="1" ht="102.75" thickBot="1">
      <c r="A19" s="369" t="s">
        <v>73</v>
      </c>
      <c r="B19" s="345" t="s">
        <v>381</v>
      </c>
      <c r="C19" s="370"/>
      <c r="D19" s="371"/>
      <c r="E19" s="371"/>
      <c r="F19" s="373"/>
    </row>
    <row r="20" spans="1:6" s="357" customFormat="1" ht="16.5" thickBot="1">
      <c r="A20" s="374"/>
      <c r="B20" s="375" t="s">
        <v>382</v>
      </c>
      <c r="C20" s="376">
        <v>3</v>
      </c>
      <c r="D20" s="377" t="s">
        <v>5</v>
      </c>
      <c r="E20" s="19"/>
      <c r="F20" s="378">
        <f>C20*E20</f>
        <v>0</v>
      </c>
    </row>
    <row r="21" spans="1:6" s="357" customFormat="1" ht="16.5" thickBot="1">
      <c r="A21" s="374"/>
      <c r="B21" s="375" t="s">
        <v>383</v>
      </c>
      <c r="C21" s="376">
        <v>12</v>
      </c>
      <c r="D21" s="377" t="s">
        <v>104</v>
      </c>
      <c r="E21" s="19"/>
      <c r="F21" s="378">
        <f>C21*E21</f>
        <v>0</v>
      </c>
    </row>
    <row r="22" spans="1:6" s="357" customFormat="1" ht="16.5" thickBot="1">
      <c r="A22" s="374"/>
      <c r="B22" s="375" t="s">
        <v>384</v>
      </c>
      <c r="C22" s="376">
        <v>0.2</v>
      </c>
      <c r="D22" s="377" t="s">
        <v>58</v>
      </c>
      <c r="E22" s="19"/>
      <c r="F22" s="378">
        <f>C22*E22</f>
        <v>0</v>
      </c>
    </row>
    <row r="23" spans="1:6" s="357" customFormat="1">
      <c r="A23" s="365"/>
      <c r="B23" s="367"/>
      <c r="C23" s="367"/>
      <c r="D23" s="367"/>
      <c r="E23" s="367"/>
      <c r="F23" s="367"/>
    </row>
    <row r="24" spans="1:6" s="357" customFormat="1" ht="166.5" thickBot="1">
      <c r="A24" s="369" t="s">
        <v>74</v>
      </c>
      <c r="B24" s="345" t="s">
        <v>385</v>
      </c>
      <c r="C24" s="370"/>
      <c r="D24" s="371"/>
      <c r="E24" s="371"/>
      <c r="F24" s="373"/>
    </row>
    <row r="25" spans="1:6" s="357" customFormat="1" ht="16.5" thickBot="1">
      <c r="A25" s="374"/>
      <c r="B25" s="375" t="s">
        <v>382</v>
      </c>
      <c r="C25" s="376">
        <v>70</v>
      </c>
      <c r="D25" s="377" t="s">
        <v>5</v>
      </c>
      <c r="E25" s="19"/>
      <c r="F25" s="378">
        <f>C25*E25</f>
        <v>0</v>
      </c>
    </row>
    <row r="26" spans="1:6" s="357" customFormat="1" ht="16.5" thickBot="1">
      <c r="A26" s="374"/>
      <c r="B26" s="375" t="s">
        <v>383</v>
      </c>
      <c r="C26" s="376">
        <v>492</v>
      </c>
      <c r="D26" s="377" t="s">
        <v>104</v>
      </c>
      <c r="E26" s="19"/>
      <c r="F26" s="378">
        <f>C26*E26</f>
        <v>0</v>
      </c>
    </row>
    <row r="27" spans="1:6" s="357" customFormat="1" ht="16.5" thickBot="1">
      <c r="A27" s="374"/>
      <c r="B27" s="375" t="s">
        <v>384</v>
      </c>
      <c r="C27" s="376">
        <v>8.1999999999999993</v>
      </c>
      <c r="D27" s="377" t="s">
        <v>58</v>
      </c>
      <c r="E27" s="19"/>
      <c r="F27" s="378">
        <f>C27*E27</f>
        <v>0</v>
      </c>
    </row>
    <row r="28" spans="1:6" s="357" customFormat="1">
      <c r="A28" s="365"/>
      <c r="B28" s="367"/>
      <c r="C28" s="367"/>
      <c r="D28" s="367"/>
      <c r="E28" s="367"/>
      <c r="F28" s="367"/>
    </row>
    <row r="29" spans="1:6" s="357" customFormat="1" ht="153.75" thickBot="1">
      <c r="A29" s="369" t="s">
        <v>75</v>
      </c>
      <c r="B29" s="345" t="s">
        <v>386</v>
      </c>
      <c r="C29" s="370"/>
      <c r="D29" s="371"/>
      <c r="E29" s="371"/>
      <c r="F29" s="373"/>
    </row>
    <row r="30" spans="1:6" s="357" customFormat="1" ht="16.5" thickBot="1">
      <c r="A30" s="374"/>
      <c r="B30" s="375" t="s">
        <v>382</v>
      </c>
      <c r="C30" s="376">
        <v>9</v>
      </c>
      <c r="D30" s="377" t="s">
        <v>5</v>
      </c>
      <c r="E30" s="19"/>
      <c r="F30" s="378">
        <f>C30*E30</f>
        <v>0</v>
      </c>
    </row>
    <row r="31" spans="1:6" s="357" customFormat="1" ht="16.5" thickBot="1">
      <c r="A31" s="374"/>
      <c r="B31" s="375" t="s">
        <v>383</v>
      </c>
      <c r="C31" s="376">
        <v>60</v>
      </c>
      <c r="D31" s="377" t="s">
        <v>104</v>
      </c>
      <c r="E31" s="19"/>
      <c r="F31" s="378">
        <f>C31*E31</f>
        <v>0</v>
      </c>
    </row>
    <row r="32" spans="1:6" s="357" customFormat="1" ht="16.5" thickBot="1">
      <c r="A32" s="374"/>
      <c r="B32" s="375" t="s">
        <v>384</v>
      </c>
      <c r="C32" s="376">
        <v>1</v>
      </c>
      <c r="D32" s="377" t="s">
        <v>58</v>
      </c>
      <c r="E32" s="19"/>
      <c r="F32" s="378">
        <f>C32*E32</f>
        <v>0</v>
      </c>
    </row>
    <row r="33" spans="1:6" s="357" customFormat="1">
      <c r="A33" s="365"/>
      <c r="B33" s="367"/>
      <c r="C33" s="367"/>
      <c r="D33" s="367"/>
      <c r="E33" s="367"/>
      <c r="F33" s="367"/>
    </row>
    <row r="34" spans="1:6" ht="51.75" thickBot="1">
      <c r="A34" s="369" t="s">
        <v>78</v>
      </c>
      <c r="B34" s="379" t="s">
        <v>387</v>
      </c>
      <c r="C34" s="370"/>
      <c r="D34" s="371"/>
      <c r="E34" s="371"/>
      <c r="F34" s="373"/>
    </row>
    <row r="35" spans="1:6" ht="16.5" thickBot="1">
      <c r="A35" s="380"/>
      <c r="B35" s="375"/>
      <c r="C35" s="280">
        <v>0.05</v>
      </c>
      <c r="D35" s="377"/>
      <c r="E35" s="19"/>
      <c r="F35" s="378">
        <f>E35*C35</f>
        <v>0</v>
      </c>
    </row>
    <row r="36" spans="1:6">
      <c r="A36" s="365"/>
      <c r="B36" s="365"/>
      <c r="C36" s="365"/>
      <c r="D36" s="365"/>
      <c r="E36" s="365"/>
      <c r="F36" s="365"/>
    </row>
    <row r="37" spans="1:6" ht="16.5" thickBot="1"/>
    <row r="38" spans="1:6" ht="16.5" thickBot="1">
      <c r="A38" s="382"/>
      <c r="B38" s="363" t="s">
        <v>388</v>
      </c>
      <c r="C38" s="415" t="s">
        <v>3</v>
      </c>
      <c r="D38" s="416"/>
      <c r="E38" s="383"/>
      <c r="F38" s="384">
        <f>SUM(F13:F37)</f>
        <v>0</v>
      </c>
    </row>
  </sheetData>
  <sheetProtection algorithmName="SHA-512" hashValue="3X8Kds4dmWAS5qGmJnwCmxmM7jTYKgPSqGWWTY6HlJOBJ6j2GGgq5oEeG1vpvFJBeyahFCCoLYiX2BFLObGrew==" saltValue="2rT66LWxXF8eNJdQYyW/WA==" spinCount="100000" sheet="1" objects="1" scenarios="1"/>
  <mergeCells count="2">
    <mergeCell ref="A6:F11"/>
    <mergeCell ref="C38:D38"/>
  </mergeCells>
  <conditionalFormatting sqref="F1:F5 F12:F18 F34:F65532">
    <cfRule type="cellIs" dxfId="232" priority="11" stopIfTrue="1" operator="equal">
      <formula>0</formula>
    </cfRule>
  </conditionalFormatting>
  <conditionalFormatting sqref="F6:F11">
    <cfRule type="cellIs" dxfId="231" priority="10" stopIfTrue="1" operator="equal">
      <formula>0</formula>
    </cfRule>
  </conditionalFormatting>
  <conditionalFormatting sqref="F19 F22:F23">
    <cfRule type="cellIs" dxfId="230" priority="9" stopIfTrue="1" operator="equal">
      <formula>0</formula>
    </cfRule>
  </conditionalFormatting>
  <conditionalFormatting sqref="F21">
    <cfRule type="cellIs" dxfId="229" priority="8" stopIfTrue="1" operator="equal">
      <formula>0</formula>
    </cfRule>
  </conditionalFormatting>
  <conditionalFormatting sqref="F20">
    <cfRule type="cellIs" dxfId="228" priority="7" stopIfTrue="1" operator="equal">
      <formula>0</formula>
    </cfRule>
  </conditionalFormatting>
  <conditionalFormatting sqref="F25">
    <cfRule type="cellIs" dxfId="227" priority="4" stopIfTrue="1" operator="equal">
      <formula>0</formula>
    </cfRule>
  </conditionalFormatting>
  <conditionalFormatting sqref="F24 F27:F28">
    <cfRule type="cellIs" dxfId="226" priority="6" stopIfTrue="1" operator="equal">
      <formula>0</formula>
    </cfRule>
  </conditionalFormatting>
  <conditionalFormatting sqref="F26">
    <cfRule type="cellIs" dxfId="225" priority="5" stopIfTrue="1" operator="equal">
      <formula>0</formula>
    </cfRule>
  </conditionalFormatting>
  <conditionalFormatting sqref="F30">
    <cfRule type="cellIs" dxfId="224" priority="1" stopIfTrue="1" operator="equal">
      <formula>0</formula>
    </cfRule>
  </conditionalFormatting>
  <conditionalFormatting sqref="F29 F32:F33">
    <cfRule type="cellIs" dxfId="223" priority="3" stopIfTrue="1" operator="equal">
      <formula>0</formula>
    </cfRule>
  </conditionalFormatting>
  <conditionalFormatting sqref="F31">
    <cfRule type="cellIs" dxfId="222" priority="2" stopIfTrue="1" operator="equal">
      <formula>0</formula>
    </cfRule>
  </conditionalFormatting>
  <pageMargins left="0.7" right="0.7" top="0.75" bottom="0.75" header="0.3" footer="0.3"/>
  <pageSetup paperSize="9" scale="81" orientation="portrait"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view="pageBreakPreview" topLeftCell="A7" zoomScaleNormal="100" zoomScaleSheetLayoutView="100" workbookViewId="0">
      <selection activeCell="E31" sqref="E31"/>
    </sheetView>
  </sheetViews>
  <sheetFormatPr defaultRowHeight="12.75"/>
  <cols>
    <col min="1" max="1" width="5.85546875" style="50" customWidth="1"/>
    <col min="2" max="2" width="63.5703125" customWidth="1"/>
    <col min="3" max="3" width="9.28515625" customWidth="1"/>
    <col min="4" max="4" width="6.140625" bestFit="1" customWidth="1"/>
    <col min="5" max="5" width="11.28515625" bestFit="1" customWidth="1"/>
    <col min="6" max="6" width="13.42578125" customWidth="1"/>
  </cols>
  <sheetData>
    <row r="1" spans="1:6" s="5" customFormat="1">
      <c r="A1" s="70"/>
      <c r="B1" s="7"/>
      <c r="C1" s="6"/>
      <c r="D1" s="8"/>
      <c r="E1" s="6"/>
      <c r="F1" s="6"/>
    </row>
    <row r="2" spans="1:6" s="5" customFormat="1" ht="14.25">
      <c r="A2" s="102" t="s">
        <v>61</v>
      </c>
      <c r="B2" s="69" t="s">
        <v>50</v>
      </c>
      <c r="C2" s="3" t="s">
        <v>4</v>
      </c>
      <c r="D2" s="3" t="s">
        <v>0</v>
      </c>
      <c r="E2" s="3" t="s">
        <v>1</v>
      </c>
      <c r="F2" s="21" t="s">
        <v>2</v>
      </c>
    </row>
    <row r="3" spans="1:6" s="5" customFormat="1" ht="15.75">
      <c r="A3" s="70"/>
      <c r="B3" s="44"/>
      <c r="C3" s="6"/>
      <c r="D3" s="8"/>
      <c r="E3" s="6"/>
      <c r="F3" s="6"/>
    </row>
    <row r="4" spans="1:6" ht="15.75">
      <c r="A4" s="55" t="s">
        <v>133</v>
      </c>
      <c r="B4" s="9" t="s">
        <v>132</v>
      </c>
      <c r="C4" s="14"/>
      <c r="D4" s="14"/>
      <c r="E4" s="14"/>
      <c r="F4" s="14"/>
    </row>
    <row r="5" spans="1:6" ht="15.75">
      <c r="A5" s="56"/>
      <c r="B5" s="13"/>
      <c r="C5" s="14"/>
      <c r="D5" s="14"/>
      <c r="E5" s="14"/>
      <c r="F5" s="14"/>
    </row>
    <row r="6" spans="1:6" ht="15.75">
      <c r="A6" s="53" t="s">
        <v>31</v>
      </c>
      <c r="B6" s="44"/>
      <c r="C6" s="6"/>
      <c r="D6" s="8"/>
      <c r="E6" s="6"/>
      <c r="F6" s="6"/>
    </row>
    <row r="7" spans="1:6" ht="15.75">
      <c r="A7" s="53" t="s">
        <v>13</v>
      </c>
      <c r="B7" s="44"/>
      <c r="C7" s="6"/>
      <c r="D7" s="8"/>
      <c r="E7" s="6"/>
      <c r="F7" s="6"/>
    </row>
    <row r="8" spans="1:6" ht="15.75">
      <c r="A8" s="53" t="s">
        <v>14</v>
      </c>
      <c r="B8" s="44"/>
      <c r="C8" s="6"/>
      <c r="D8" s="8"/>
      <c r="E8" s="6"/>
      <c r="F8" s="6"/>
    </row>
    <row r="9" spans="1:6" ht="15.75">
      <c r="A9" s="53" t="s">
        <v>15</v>
      </c>
      <c r="B9" s="44"/>
      <c r="C9" s="6"/>
      <c r="D9" s="8"/>
      <c r="E9" s="6"/>
      <c r="F9" s="6"/>
    </row>
    <row r="10" spans="1:6" ht="15.75">
      <c r="A10" s="53" t="s">
        <v>32</v>
      </c>
      <c r="B10" s="44"/>
      <c r="C10" s="6"/>
      <c r="D10" s="8"/>
      <c r="E10" s="6"/>
      <c r="F10" s="6"/>
    </row>
    <row r="11" spans="1:6" ht="15.75">
      <c r="A11" s="53" t="s">
        <v>33</v>
      </c>
      <c r="B11" s="44"/>
      <c r="C11" s="6"/>
      <c r="D11" s="8"/>
      <c r="E11" s="6"/>
      <c r="F11" s="6"/>
    </row>
    <row r="12" spans="1:6" ht="15.75">
      <c r="A12" s="53" t="s">
        <v>34</v>
      </c>
      <c r="B12" s="44"/>
      <c r="C12" s="6"/>
      <c r="D12" s="8"/>
      <c r="E12" s="6"/>
      <c r="F12" s="6"/>
    </row>
    <row r="13" spans="1:6" ht="15.75">
      <c r="A13" s="53" t="s">
        <v>35</v>
      </c>
      <c r="B13" s="44"/>
      <c r="C13" s="6"/>
      <c r="D13" s="8"/>
      <c r="E13" s="6"/>
      <c r="F13" s="6"/>
    </row>
    <row r="14" spans="1:6" ht="15.75">
      <c r="A14" s="53" t="s">
        <v>36</v>
      </c>
      <c r="B14" s="44"/>
      <c r="C14" s="6"/>
      <c r="D14" s="8"/>
      <c r="E14" s="6"/>
      <c r="F14" s="6"/>
    </row>
    <row r="15" spans="1:6" ht="15.75">
      <c r="A15" s="53" t="s">
        <v>37</v>
      </c>
      <c r="B15" s="44"/>
      <c r="C15" s="6"/>
      <c r="D15" s="8"/>
      <c r="E15" s="6"/>
      <c r="F15" s="6"/>
    </row>
    <row r="16" spans="1:6" ht="15.75">
      <c r="A16" s="53" t="s">
        <v>38</v>
      </c>
      <c r="B16" s="44"/>
      <c r="C16" s="6"/>
      <c r="D16" s="8"/>
      <c r="E16" s="6"/>
      <c r="F16" s="6"/>
    </row>
    <row r="17" spans="1:7" ht="15.75">
      <c r="A17" s="53" t="s">
        <v>39</v>
      </c>
      <c r="B17" s="44"/>
      <c r="C17" s="6"/>
      <c r="D17" s="8"/>
      <c r="E17" s="6"/>
      <c r="F17" s="6"/>
    </row>
    <row r="18" spans="1:7" ht="15.75">
      <c r="A18" s="53" t="s">
        <v>40</v>
      </c>
      <c r="B18" s="44"/>
      <c r="C18" s="6"/>
      <c r="D18" s="8"/>
      <c r="E18" s="6"/>
      <c r="F18" s="6"/>
    </row>
    <row r="19" spans="1:7" ht="15.75">
      <c r="A19" s="53" t="s">
        <v>41</v>
      </c>
      <c r="B19" s="44"/>
      <c r="C19" s="6"/>
      <c r="D19" s="8"/>
      <c r="E19" s="6"/>
      <c r="F19" s="6"/>
    </row>
    <row r="20" spans="1:7" ht="15.75">
      <c r="A20" s="53" t="s">
        <v>42</v>
      </c>
      <c r="B20" s="44"/>
      <c r="C20" s="6"/>
      <c r="D20" s="8"/>
      <c r="E20" s="6"/>
      <c r="F20" s="6"/>
    </row>
    <row r="21" spans="1:7" ht="15.75">
      <c r="A21" s="53" t="s">
        <v>43</v>
      </c>
      <c r="B21" s="44"/>
      <c r="C21" s="6"/>
      <c r="D21" s="8"/>
      <c r="E21" s="6"/>
      <c r="F21" s="6"/>
    </row>
    <row r="22" spans="1:7" ht="15.75">
      <c r="A22" s="53" t="s">
        <v>44</v>
      </c>
      <c r="B22" s="44"/>
      <c r="C22" s="6"/>
      <c r="D22" s="8"/>
      <c r="E22" s="6"/>
      <c r="F22" s="6"/>
    </row>
    <row r="23" spans="1:7" ht="15.75">
      <c r="A23" s="53" t="s">
        <v>45</v>
      </c>
      <c r="B23" s="44"/>
      <c r="C23" s="6"/>
      <c r="D23" s="8"/>
      <c r="E23" s="6"/>
      <c r="F23" s="6"/>
    </row>
    <row r="24" spans="1:7" ht="15.75">
      <c r="A24" s="53" t="s">
        <v>46</v>
      </c>
      <c r="B24" s="44"/>
      <c r="C24" s="6"/>
      <c r="D24" s="8"/>
      <c r="E24" s="6"/>
      <c r="F24" s="6"/>
    </row>
    <row r="25" spans="1:7" ht="15.75">
      <c r="A25" s="53" t="s">
        <v>18</v>
      </c>
      <c r="B25" s="44"/>
      <c r="C25" s="6"/>
      <c r="D25" s="8"/>
      <c r="E25" s="6"/>
      <c r="F25" s="6"/>
    </row>
    <row r="26" spans="1:7" ht="15.75">
      <c r="A26" s="53" t="s">
        <v>47</v>
      </c>
      <c r="B26" s="44"/>
      <c r="C26" s="6"/>
      <c r="D26" s="8"/>
      <c r="E26" s="6"/>
      <c r="F26" s="6"/>
    </row>
    <row r="27" spans="1:7" ht="15.75">
      <c r="A27" s="61" t="s">
        <v>48</v>
      </c>
      <c r="B27" s="44"/>
      <c r="C27" s="6"/>
      <c r="D27" s="8"/>
      <c r="E27" s="6"/>
      <c r="F27" s="6"/>
    </row>
    <row r="28" spans="1:7" ht="15.75">
      <c r="A28" s="62"/>
      <c r="B28" s="44"/>
      <c r="C28" s="6"/>
      <c r="D28" s="8"/>
      <c r="E28" s="6"/>
      <c r="F28" s="6"/>
    </row>
    <row r="29" spans="1:7" ht="38.25">
      <c r="A29" s="53"/>
      <c r="B29" s="104" t="s">
        <v>60</v>
      </c>
      <c r="C29" s="6"/>
      <c r="D29" s="8"/>
      <c r="E29" s="6"/>
      <c r="F29" s="6"/>
    </row>
    <row r="30" spans="1:7" ht="15.75">
      <c r="A30" s="58"/>
      <c r="B30" s="44"/>
      <c r="C30" s="6"/>
      <c r="D30" s="8"/>
      <c r="E30" s="6"/>
      <c r="F30" s="6"/>
    </row>
    <row r="31" spans="1:7" ht="39" thickBot="1">
      <c r="A31" s="73" t="s">
        <v>77</v>
      </c>
      <c r="B31" s="10" t="s">
        <v>247</v>
      </c>
      <c r="C31" s="11"/>
      <c r="D31" s="45"/>
      <c r="E31" s="45"/>
      <c r="F31" s="46"/>
    </row>
    <row r="32" spans="1:7" ht="16.5" customHeight="1" thickBot="1">
      <c r="A32" s="264"/>
      <c r="B32" s="43"/>
      <c r="C32" s="66">
        <v>650</v>
      </c>
      <c r="D32" s="65" t="s">
        <v>5</v>
      </c>
      <c r="E32" s="64"/>
      <c r="F32" s="20">
        <f>C32*E32</f>
        <v>0</v>
      </c>
      <c r="G32" s="276"/>
    </row>
    <row r="33" spans="1:7" ht="15.75">
      <c r="A33" s="268"/>
      <c r="B33" s="44"/>
      <c r="C33" s="6"/>
      <c r="D33" s="8"/>
      <c r="E33" s="6"/>
      <c r="F33" s="6"/>
    </row>
    <row r="34" spans="1:7" ht="26.25" thickBot="1">
      <c r="A34" s="73" t="s">
        <v>73</v>
      </c>
      <c r="B34" s="274" t="s">
        <v>105</v>
      </c>
      <c r="C34" s="49"/>
      <c r="D34" s="45"/>
      <c r="E34" s="45"/>
      <c r="F34" s="46"/>
    </row>
    <row r="35" spans="1:7" ht="16.5" customHeight="1" thickBot="1">
      <c r="A35" s="264"/>
      <c r="B35" s="43"/>
      <c r="C35" s="66">
        <v>650</v>
      </c>
      <c r="D35" s="65" t="s">
        <v>5</v>
      </c>
      <c r="E35" s="64"/>
      <c r="F35" s="20">
        <f>C35*E35</f>
        <v>0</v>
      </c>
      <c r="G35" s="276"/>
    </row>
    <row r="36" spans="1:7" ht="15.75">
      <c r="A36" s="268"/>
      <c r="B36" s="44"/>
      <c r="C36" s="6"/>
      <c r="D36" s="8"/>
      <c r="E36" s="6"/>
      <c r="F36" s="6"/>
    </row>
    <row r="37" spans="1:7" ht="16.5" thickBot="1">
      <c r="A37" s="58"/>
      <c r="B37" s="44"/>
      <c r="C37" s="6"/>
      <c r="D37" s="8"/>
      <c r="E37" s="6"/>
      <c r="F37" s="6"/>
    </row>
    <row r="38" spans="1:7" ht="16.5" thickBot="1">
      <c r="A38" s="59"/>
      <c r="B38" s="9" t="s">
        <v>132</v>
      </c>
      <c r="C38" s="412" t="s">
        <v>3</v>
      </c>
      <c r="D38" s="413"/>
      <c r="E38" s="47"/>
      <c r="F38" s="48">
        <f>SUM(F28:F37)</f>
        <v>0</v>
      </c>
    </row>
  </sheetData>
  <sheetProtection algorithmName="SHA-512" hashValue="RkvDILaydIAXmPfT+SuwyQ8gabpq6sSteukhZsdkkCpBS1vsC7CrIg6ufdPSo01/LhmARcP+JxTNmQmo6uRMOw==" saltValue="3Tc7VH0QiIdOXgY+CbH1kA==" spinCount="100000" sheet="1" objects="1" scenarios="1"/>
  <protectedRanges>
    <protectedRange sqref="E29:E37" name="Obseg1"/>
  </protectedRanges>
  <mergeCells count="1">
    <mergeCell ref="C38:D38"/>
  </mergeCells>
  <conditionalFormatting sqref="E32:F32 E1:F5 F4:F34 F36:F38">
    <cfRule type="cellIs" dxfId="221" priority="18" stopIfTrue="1" operator="equal">
      <formula>0</formula>
    </cfRule>
  </conditionalFormatting>
  <conditionalFormatting sqref="F36">
    <cfRule type="cellIs" dxfId="220" priority="11" stopIfTrue="1" operator="equal">
      <formula>0</formula>
    </cfRule>
  </conditionalFormatting>
  <conditionalFormatting sqref="F35">
    <cfRule type="cellIs" dxfId="219"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2:H100"/>
  <sheetViews>
    <sheetView view="pageBreakPreview" topLeftCell="A76" zoomScaleNormal="100" zoomScaleSheetLayoutView="100" workbookViewId="0">
      <selection activeCell="E76" sqref="E1:E1048576"/>
    </sheetView>
  </sheetViews>
  <sheetFormatPr defaultColWidth="9.140625" defaultRowHeight="15.75"/>
  <cols>
    <col min="1" max="1" width="5.7109375" style="70"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29" customWidth="1"/>
    <col min="8" max="8" width="9.140625" style="5"/>
    <col min="9" max="9" width="10" style="5" customWidth="1"/>
    <col min="10" max="16384" width="9.140625" style="5"/>
  </cols>
  <sheetData>
    <row r="2" spans="1:8">
      <c r="A2" s="102" t="s">
        <v>61</v>
      </c>
      <c r="B2" s="69" t="s">
        <v>50</v>
      </c>
      <c r="C2" s="3" t="s">
        <v>4</v>
      </c>
      <c r="D2" s="3" t="s">
        <v>0</v>
      </c>
      <c r="E2" s="3" t="s">
        <v>1</v>
      </c>
      <c r="F2" s="21" t="s">
        <v>2</v>
      </c>
    </row>
    <row r="3" spans="1:8">
      <c r="B3" s="44"/>
    </row>
    <row r="4" spans="1:8">
      <c r="A4" s="71" t="s">
        <v>134</v>
      </c>
      <c r="B4" s="9" t="s">
        <v>59</v>
      </c>
      <c r="C4" s="72"/>
      <c r="D4" s="72"/>
      <c r="E4" s="72"/>
      <c r="F4" s="72"/>
    </row>
    <row r="5" spans="1:8" s="115" customFormat="1">
      <c r="A5" s="70"/>
      <c r="B5" s="44"/>
      <c r="C5" s="6"/>
      <c r="D5" s="8"/>
      <c r="E5" s="6"/>
      <c r="F5" s="6"/>
      <c r="G5" s="129"/>
    </row>
    <row r="6" spans="1:8" s="127" customFormat="1" ht="43.5" customHeight="1">
      <c r="A6" s="417" t="s">
        <v>97</v>
      </c>
      <c r="B6" s="417"/>
      <c r="C6" s="417"/>
      <c r="D6" s="417"/>
      <c r="E6" s="417"/>
      <c r="F6" s="417"/>
      <c r="G6" s="130"/>
      <c r="H6" s="126"/>
    </row>
    <row r="7" spans="1:8" s="127" customFormat="1" ht="43.5" customHeight="1">
      <c r="A7" s="418"/>
      <c r="B7" s="418"/>
      <c r="C7" s="418"/>
      <c r="D7" s="418"/>
      <c r="E7" s="418"/>
      <c r="F7" s="418"/>
      <c r="G7" s="130"/>
      <c r="H7" s="126"/>
    </row>
    <row r="8" spans="1:8" s="127" customFormat="1" ht="43.5" customHeight="1">
      <c r="A8" s="418"/>
      <c r="B8" s="418"/>
      <c r="C8" s="418"/>
      <c r="D8" s="418"/>
      <c r="E8" s="418"/>
      <c r="F8" s="418"/>
      <c r="G8" s="131"/>
    </row>
    <row r="9" spans="1:8" s="127" customFormat="1" ht="43.5" customHeight="1">
      <c r="A9" s="418"/>
      <c r="B9" s="418"/>
      <c r="C9" s="418"/>
      <c r="D9" s="418"/>
      <c r="E9" s="418"/>
      <c r="F9" s="418"/>
      <c r="G9" s="131"/>
    </row>
    <row r="10" spans="1:8" s="127" customFormat="1" ht="43.5" customHeight="1">
      <c r="A10" s="418"/>
      <c r="B10" s="418"/>
      <c r="C10" s="418"/>
      <c r="D10" s="418"/>
      <c r="E10" s="418"/>
      <c r="F10" s="418"/>
      <c r="G10" s="131"/>
    </row>
    <row r="11" spans="1:8" s="127" customFormat="1" ht="43.5" customHeight="1">
      <c r="A11" s="418"/>
      <c r="B11" s="418"/>
      <c r="C11" s="418"/>
      <c r="D11" s="418"/>
      <c r="E11" s="418"/>
      <c r="F11" s="418"/>
      <c r="G11" s="131"/>
    </row>
    <row r="12" spans="1:8" s="127" customFormat="1" ht="43.5" customHeight="1">
      <c r="A12" s="418"/>
      <c r="B12" s="418"/>
      <c r="C12" s="418"/>
      <c r="D12" s="418"/>
      <c r="E12" s="418"/>
      <c r="F12" s="418"/>
      <c r="G12" s="131"/>
    </row>
    <row r="13" spans="1:8" s="127" customFormat="1" ht="43.5" customHeight="1">
      <c r="A13" s="418"/>
      <c r="B13" s="418"/>
      <c r="C13" s="418"/>
      <c r="D13" s="418"/>
      <c r="E13" s="418"/>
      <c r="F13" s="418"/>
      <c r="G13" s="131"/>
    </row>
    <row r="14" spans="1:8" s="127" customFormat="1" ht="43.5" customHeight="1">
      <c r="A14" s="418"/>
      <c r="B14" s="418"/>
      <c r="C14" s="418"/>
      <c r="D14" s="418"/>
      <c r="E14" s="418"/>
      <c r="F14" s="418"/>
      <c r="G14" s="131"/>
    </row>
    <row r="15" spans="1:8" s="127" customFormat="1" ht="43.5" customHeight="1">
      <c r="A15" s="418"/>
      <c r="B15" s="418"/>
      <c r="C15" s="418"/>
      <c r="D15" s="418"/>
      <c r="E15" s="418"/>
      <c r="F15" s="418"/>
      <c r="G15" s="131"/>
    </row>
    <row r="16" spans="1:8" s="127" customFormat="1" ht="49.5" customHeight="1">
      <c r="A16" s="418"/>
      <c r="B16" s="418"/>
      <c r="C16" s="418"/>
      <c r="D16" s="418"/>
      <c r="E16" s="418"/>
      <c r="F16" s="418"/>
      <c r="G16" s="131"/>
    </row>
    <row r="17" spans="1:7" s="128" customFormat="1" ht="51" customHeight="1">
      <c r="A17" s="417" t="s">
        <v>98</v>
      </c>
      <c r="B17" s="417"/>
      <c r="C17" s="417"/>
      <c r="D17" s="417"/>
      <c r="E17" s="417"/>
      <c r="F17" s="417"/>
      <c r="G17" s="131"/>
    </row>
    <row r="18" spans="1:7" s="128" customFormat="1" ht="51" customHeight="1">
      <c r="A18" s="418"/>
      <c r="B18" s="418"/>
      <c r="C18" s="418"/>
      <c r="D18" s="418"/>
      <c r="E18" s="418"/>
      <c r="F18" s="418"/>
      <c r="G18" s="131"/>
    </row>
    <row r="19" spans="1:7" s="128" customFormat="1" ht="51" customHeight="1">
      <c r="A19" s="418"/>
      <c r="B19" s="418"/>
      <c r="C19" s="418"/>
      <c r="D19" s="418"/>
      <c r="E19" s="418"/>
      <c r="F19" s="418"/>
      <c r="G19" s="131"/>
    </row>
    <row r="20" spans="1:7" s="128" customFormat="1" ht="51" customHeight="1">
      <c r="A20" s="418"/>
      <c r="B20" s="418"/>
      <c r="C20" s="418"/>
      <c r="D20" s="418"/>
      <c r="E20" s="418"/>
      <c r="F20" s="418"/>
      <c r="G20" s="131"/>
    </row>
    <row r="21" spans="1:7" s="128" customFormat="1" ht="51" customHeight="1">
      <c r="A21" s="418"/>
      <c r="B21" s="418"/>
      <c r="C21" s="418"/>
      <c r="D21" s="418"/>
      <c r="E21" s="418"/>
      <c r="F21" s="418"/>
      <c r="G21" s="131"/>
    </row>
    <row r="22" spans="1:7" s="128" customFormat="1" ht="57" customHeight="1">
      <c r="A22" s="418"/>
      <c r="B22" s="418"/>
      <c r="C22" s="418"/>
      <c r="D22" s="418"/>
      <c r="E22" s="418"/>
      <c r="F22" s="418"/>
      <c r="G22" s="131"/>
    </row>
    <row r="23" spans="1:7" s="115" customFormat="1">
      <c r="A23" s="70"/>
      <c r="B23" s="44"/>
      <c r="C23" s="6"/>
      <c r="D23" s="8"/>
      <c r="E23" s="6"/>
      <c r="F23" s="6"/>
      <c r="G23" s="129"/>
    </row>
    <row r="24" spans="1:7" s="115" customFormat="1">
      <c r="A24" s="78"/>
      <c r="B24" s="119"/>
      <c r="C24" s="79"/>
      <c r="D24" s="79"/>
      <c r="E24" s="79"/>
      <c r="F24" s="79"/>
      <c r="G24" s="129"/>
    </row>
    <row r="25" spans="1:7" s="115" customFormat="1" ht="128.25" thickBot="1">
      <c r="A25" s="73" t="s">
        <v>77</v>
      </c>
      <c r="B25" s="10" t="s">
        <v>250</v>
      </c>
      <c r="C25" s="212"/>
      <c r="D25" s="74"/>
      <c r="E25" s="74"/>
      <c r="F25" s="75"/>
      <c r="G25" s="129"/>
    </row>
    <row r="26" spans="1:7" s="115" customFormat="1" ht="19.5" customHeight="1" thickBot="1">
      <c r="A26" s="76"/>
      <c r="B26" s="80"/>
      <c r="C26" s="77">
        <v>50</v>
      </c>
      <c r="D26" s="18" t="s">
        <v>5</v>
      </c>
      <c r="E26" s="19"/>
      <c r="F26" s="20">
        <f>C26*E26</f>
        <v>0</v>
      </c>
      <c r="G26" s="276"/>
    </row>
    <row r="27" spans="1:7" s="115" customFormat="1">
      <c r="A27" s="78"/>
      <c r="B27" s="118"/>
      <c r="C27" s="79"/>
      <c r="D27" s="79"/>
      <c r="E27" s="79"/>
      <c r="F27" s="79"/>
      <c r="G27" s="129"/>
    </row>
    <row r="28" spans="1:7" ht="141" thickBot="1">
      <c r="A28" s="73" t="s">
        <v>73</v>
      </c>
      <c r="B28" s="10" t="s">
        <v>249</v>
      </c>
      <c r="C28" s="11"/>
      <c r="D28" s="74"/>
      <c r="E28" s="111"/>
      <c r="F28" s="75"/>
    </row>
    <row r="29" spans="1:7" ht="18.75" customHeight="1" thickBot="1">
      <c r="A29" s="76"/>
      <c r="B29" s="120" t="s">
        <v>187</v>
      </c>
      <c r="C29" s="66">
        <v>149</v>
      </c>
      <c r="D29" s="65" t="s">
        <v>6</v>
      </c>
      <c r="E29" s="19"/>
      <c r="F29" s="20">
        <f>C29*E29</f>
        <v>0</v>
      </c>
      <c r="G29" s="276"/>
    </row>
    <row r="30" spans="1:7" ht="18.75" customHeight="1" thickBot="1">
      <c r="A30" s="76"/>
      <c r="B30" s="120" t="s">
        <v>188</v>
      </c>
      <c r="C30" s="66">
        <v>34</v>
      </c>
      <c r="D30" s="65" t="s">
        <v>6</v>
      </c>
      <c r="E30" s="19"/>
      <c r="F30" s="20">
        <f>C30*E30</f>
        <v>0</v>
      </c>
      <c r="G30" s="276"/>
    </row>
    <row r="31" spans="1:7">
      <c r="A31" s="78"/>
      <c r="B31" s="118"/>
      <c r="C31" s="79"/>
      <c r="D31" s="79"/>
      <c r="E31" s="79"/>
      <c r="F31" s="79"/>
      <c r="G31" s="247"/>
    </row>
    <row r="32" spans="1:7" s="115" customFormat="1" ht="90" thickBot="1">
      <c r="A32" s="73" t="s">
        <v>55</v>
      </c>
      <c r="B32" s="10" t="s">
        <v>202</v>
      </c>
      <c r="C32" s="11"/>
      <c r="D32" s="74"/>
      <c r="E32" s="74"/>
      <c r="F32" s="75"/>
      <c r="G32" s="129"/>
    </row>
    <row r="33" spans="1:7" s="115" customFormat="1" ht="18.75" customHeight="1" thickBot="1">
      <c r="A33" s="76"/>
      <c r="B33" s="120" t="s">
        <v>108</v>
      </c>
      <c r="C33" s="66">
        <v>0.7</v>
      </c>
      <c r="D33" s="65" t="s">
        <v>58</v>
      </c>
      <c r="E33" s="19"/>
      <c r="F33" s="20">
        <f>C33*E33</f>
        <v>0</v>
      </c>
      <c r="G33" s="276"/>
    </row>
    <row r="34" spans="1:7" s="115" customFormat="1" ht="18.75" customHeight="1" thickBot="1">
      <c r="A34" s="76"/>
      <c r="B34" s="120" t="s">
        <v>168</v>
      </c>
      <c r="C34" s="66">
        <v>55</v>
      </c>
      <c r="D34" s="65" t="s">
        <v>104</v>
      </c>
      <c r="E34" s="19"/>
      <c r="F34" s="20">
        <f>C34*E34</f>
        <v>0</v>
      </c>
      <c r="G34" s="276"/>
    </row>
    <row r="35" spans="1:7" s="115" customFormat="1" ht="18.75" customHeight="1" thickBot="1">
      <c r="A35" s="76"/>
      <c r="B35" s="120" t="s">
        <v>109</v>
      </c>
      <c r="C35" s="66">
        <v>5</v>
      </c>
      <c r="D35" s="65" t="s">
        <v>5</v>
      </c>
      <c r="E35" s="19"/>
      <c r="F35" s="20">
        <f>C35*E35</f>
        <v>0</v>
      </c>
      <c r="G35" s="276"/>
    </row>
    <row r="36" spans="1:7" s="115" customFormat="1">
      <c r="A36" s="78"/>
      <c r="B36" s="118"/>
      <c r="C36" s="79"/>
      <c r="D36" s="79"/>
      <c r="E36" s="79"/>
      <c r="F36" s="79"/>
      <c r="G36" s="246"/>
    </row>
    <row r="37" spans="1:7" s="115" customFormat="1" ht="128.25" thickBot="1">
      <c r="A37" s="73" t="s">
        <v>75</v>
      </c>
      <c r="B37" s="10" t="s">
        <v>194</v>
      </c>
      <c r="C37" s="11"/>
      <c r="D37" s="74"/>
      <c r="E37" s="74"/>
      <c r="F37" s="75"/>
      <c r="G37" s="129"/>
    </row>
    <row r="38" spans="1:7" s="115" customFormat="1" ht="18.75" customHeight="1" thickBot="1">
      <c r="A38" s="76"/>
      <c r="B38" s="120"/>
      <c r="C38" s="66">
        <v>0.5</v>
      </c>
      <c r="D38" s="65" t="s">
        <v>58</v>
      </c>
      <c r="E38" s="19"/>
      <c r="F38" s="20">
        <f>C38*E38</f>
        <v>0</v>
      </c>
      <c r="G38" s="276"/>
    </row>
    <row r="39" spans="1:7" s="115" customFormat="1">
      <c r="A39" s="78"/>
      <c r="B39" s="118"/>
      <c r="C39" s="79"/>
      <c r="D39" s="79"/>
      <c r="E39" s="79"/>
      <c r="F39" s="79"/>
      <c r="G39" s="246"/>
    </row>
    <row r="40" spans="1:7" ht="212.25" customHeight="1">
      <c r="A40" s="248" t="s">
        <v>78</v>
      </c>
      <c r="B40" s="419" t="s">
        <v>189</v>
      </c>
      <c r="C40" s="249"/>
      <c r="D40" s="250"/>
      <c r="E40" s="251"/>
      <c r="F40" s="252"/>
      <c r="G40" s="132"/>
    </row>
    <row r="41" spans="1:7" ht="212.25" customHeight="1" thickBot="1">
      <c r="A41" s="253"/>
      <c r="B41" s="420"/>
      <c r="C41" s="254"/>
      <c r="D41" s="243"/>
      <c r="E41" s="251"/>
      <c r="F41" s="255"/>
      <c r="G41" s="244"/>
    </row>
    <row r="42" spans="1:7" ht="18.75" customHeight="1" thickBot="1">
      <c r="A42" s="256"/>
      <c r="B42" s="150" t="s">
        <v>174</v>
      </c>
      <c r="C42" s="257">
        <v>70</v>
      </c>
      <c r="D42" s="258" t="s">
        <v>5</v>
      </c>
      <c r="E42" s="259"/>
      <c r="F42" s="142">
        <f>C42*E42</f>
        <v>0</v>
      </c>
      <c r="G42" s="276"/>
    </row>
    <row r="43" spans="1:7" ht="18.75" customHeight="1" thickBot="1">
      <c r="A43" s="260"/>
      <c r="B43" s="261" t="s">
        <v>175</v>
      </c>
      <c r="C43" s="257">
        <v>70</v>
      </c>
      <c r="D43" s="258" t="s">
        <v>5</v>
      </c>
      <c r="E43" s="259"/>
      <c r="F43" s="142">
        <f>C43*E43</f>
        <v>0</v>
      </c>
      <c r="G43" s="276"/>
    </row>
    <row r="44" spans="1:7" ht="15">
      <c r="A44" s="78"/>
      <c r="B44" s="118"/>
      <c r="C44" s="79"/>
      <c r="D44" s="79"/>
      <c r="E44" s="79"/>
      <c r="F44" s="79"/>
      <c r="G44" s="245"/>
    </row>
    <row r="45" spans="1:7" s="115" customFormat="1" ht="77.25" thickBot="1">
      <c r="A45" s="73" t="s">
        <v>76</v>
      </c>
      <c r="B45" s="10" t="s">
        <v>161</v>
      </c>
      <c r="C45" s="11"/>
      <c r="D45" s="74"/>
      <c r="E45" s="74"/>
      <c r="F45" s="75"/>
      <c r="G45" s="129"/>
    </row>
    <row r="46" spans="1:7" s="115" customFormat="1" ht="16.5" customHeight="1" thickBot="1">
      <c r="A46" s="76"/>
      <c r="B46" s="80" t="s">
        <v>51</v>
      </c>
      <c r="C46" s="77">
        <v>30</v>
      </c>
      <c r="D46" s="18" t="s">
        <v>52</v>
      </c>
      <c r="E46" s="19"/>
      <c r="F46" s="20">
        <f>C46*E46</f>
        <v>0</v>
      </c>
      <c r="G46" s="276"/>
    </row>
    <row r="47" spans="1:7" s="115" customFormat="1" ht="16.5" customHeight="1" thickBot="1">
      <c r="A47" s="76"/>
      <c r="B47" s="80" t="s">
        <v>53</v>
      </c>
      <c r="C47" s="77">
        <v>30</v>
      </c>
      <c r="D47" s="18" t="s">
        <v>52</v>
      </c>
      <c r="E47" s="19"/>
      <c r="F47" s="20">
        <f>C47*E47</f>
        <v>0</v>
      </c>
      <c r="G47" s="276"/>
    </row>
    <row r="48" spans="1:7" s="115" customFormat="1" ht="16.5" customHeight="1" thickBot="1">
      <c r="A48" s="76"/>
      <c r="B48" s="80" t="s">
        <v>54</v>
      </c>
      <c r="C48" s="77">
        <v>30</v>
      </c>
      <c r="D48" s="18" t="s">
        <v>52</v>
      </c>
      <c r="E48" s="19"/>
      <c r="F48" s="20">
        <f>C48*E48</f>
        <v>0</v>
      </c>
      <c r="G48" s="276"/>
    </row>
    <row r="49" spans="1:7" s="115" customFormat="1">
      <c r="A49" s="78"/>
      <c r="B49" s="118"/>
      <c r="C49" s="79"/>
      <c r="D49" s="79"/>
      <c r="E49" s="79"/>
      <c r="F49" s="79"/>
      <c r="G49" s="129"/>
    </row>
    <row r="50" spans="1:7" s="115" customFormat="1" ht="102.75" thickBot="1">
      <c r="A50" s="73" t="s">
        <v>79</v>
      </c>
      <c r="B50" s="387" t="s">
        <v>389</v>
      </c>
      <c r="C50" s="278"/>
      <c r="D50" s="278"/>
      <c r="E50" s="278"/>
      <c r="F50" s="278"/>
      <c r="G50" s="129"/>
    </row>
    <row r="51" spans="1:7" s="115" customFormat="1" ht="16.5" thickBot="1">
      <c r="A51" s="78"/>
      <c r="B51" s="375" t="s">
        <v>390</v>
      </c>
      <c r="C51" s="376">
        <v>1.5</v>
      </c>
      <c r="D51" s="377" t="s">
        <v>58</v>
      </c>
      <c r="E51" s="19"/>
      <c r="F51" s="378">
        <f>C51*E51</f>
        <v>0</v>
      </c>
      <c r="G51" s="129"/>
    </row>
    <row r="52" spans="1:7" s="115" customFormat="1" ht="16.5" thickBot="1">
      <c r="A52" s="78"/>
      <c r="B52" s="375" t="s">
        <v>391</v>
      </c>
      <c r="C52" s="376">
        <v>7</v>
      </c>
      <c r="D52" s="377" t="s">
        <v>5</v>
      </c>
      <c r="E52" s="19"/>
      <c r="F52" s="378">
        <f>C52*E52</f>
        <v>0</v>
      </c>
      <c r="G52" s="129"/>
    </row>
    <row r="53" spans="1:7" s="115" customFormat="1">
      <c r="A53" s="78"/>
      <c r="B53" s="386"/>
      <c r="C53" s="278"/>
      <c r="D53" s="278"/>
      <c r="E53" s="278"/>
      <c r="F53" s="278"/>
      <c r="G53" s="129"/>
    </row>
    <row r="54" spans="1:7" s="115" customFormat="1" ht="16.5" thickBot="1">
      <c r="A54" s="78"/>
      <c r="B54" s="78"/>
      <c r="C54" s="78"/>
      <c r="D54" s="78"/>
      <c r="E54" s="78"/>
      <c r="F54" s="78"/>
      <c r="G54" s="129"/>
    </row>
    <row r="55" spans="1:7" ht="16.5" thickBot="1">
      <c r="A55" s="81"/>
      <c r="B55" s="9" t="s">
        <v>59</v>
      </c>
      <c r="C55" s="116"/>
      <c r="D55" s="117" t="s">
        <v>3</v>
      </c>
      <c r="E55" s="82"/>
      <c r="F55" s="83">
        <f>SUM(F23:F54)</f>
        <v>0</v>
      </c>
    </row>
    <row r="56" spans="1:7">
      <c r="A56" s="268"/>
      <c r="B56" s="44"/>
    </row>
    <row r="57" spans="1:7">
      <c r="A57" s="268"/>
      <c r="B57" s="121"/>
    </row>
    <row r="58" spans="1:7">
      <c r="A58" s="268"/>
      <c r="B58" s="121"/>
    </row>
    <row r="59" spans="1:7" ht="16.5" thickBot="1">
      <c r="A59" s="266"/>
      <c r="B59" s="103" t="s">
        <v>85</v>
      </c>
      <c r="C59" s="2"/>
      <c r="D59" s="2"/>
      <c r="E59" s="2"/>
      <c r="F59" s="2"/>
    </row>
    <row r="60" spans="1:7" ht="16.5" thickTop="1">
      <c r="A60" s="268"/>
      <c r="B60" s="121"/>
    </row>
    <row r="61" spans="1:7">
      <c r="A61" s="268"/>
      <c r="B61" s="121"/>
    </row>
    <row r="62" spans="1:7" s="115" customFormat="1" ht="77.25" thickBot="1">
      <c r="A62" s="73" t="s">
        <v>80</v>
      </c>
      <c r="B62" s="10" t="s">
        <v>248</v>
      </c>
      <c r="C62" s="11"/>
      <c r="D62" s="74"/>
      <c r="E62" s="74"/>
      <c r="F62" s="75"/>
      <c r="G62" s="129"/>
    </row>
    <row r="63" spans="1:7" s="115" customFormat="1" ht="18.75" customHeight="1" thickBot="1">
      <c r="A63" s="76"/>
      <c r="B63" s="120"/>
      <c r="C63" s="66">
        <v>16</v>
      </c>
      <c r="D63" s="65" t="s">
        <v>5</v>
      </c>
      <c r="E63" s="19"/>
      <c r="F63" s="20">
        <f>C63*E63</f>
        <v>0</v>
      </c>
      <c r="G63" s="276"/>
    </row>
    <row r="64" spans="1:7" s="115" customFormat="1">
      <c r="A64" s="78"/>
      <c r="B64" s="118"/>
      <c r="C64" s="79"/>
      <c r="D64" s="79"/>
      <c r="E64" s="79"/>
      <c r="F64" s="79"/>
      <c r="G64" s="129"/>
    </row>
    <row r="65" spans="1:7" s="115" customFormat="1" ht="51.75" thickBot="1">
      <c r="A65" s="73" t="s">
        <v>81</v>
      </c>
      <c r="B65" s="10" t="s">
        <v>190</v>
      </c>
      <c r="C65" s="11"/>
      <c r="D65" s="74"/>
      <c r="E65" s="74"/>
      <c r="F65" s="75"/>
      <c r="G65" s="129"/>
    </row>
    <row r="66" spans="1:7" s="115" customFormat="1" ht="18.75" customHeight="1" thickBot="1">
      <c r="A66" s="76"/>
      <c r="B66" s="120" t="s">
        <v>191</v>
      </c>
      <c r="C66" s="66">
        <v>2.2000000000000002</v>
      </c>
      <c r="D66" s="65" t="s">
        <v>58</v>
      </c>
      <c r="E66" s="19"/>
      <c r="F66" s="20">
        <f>C66*E66</f>
        <v>0</v>
      </c>
      <c r="G66" s="276"/>
    </row>
    <row r="67" spans="1:7" s="115" customFormat="1" ht="18.75" customHeight="1" thickBot="1">
      <c r="A67" s="76"/>
      <c r="B67" s="120" t="s">
        <v>94</v>
      </c>
      <c r="C67" s="66">
        <v>8</v>
      </c>
      <c r="D67" s="65" t="s">
        <v>5</v>
      </c>
      <c r="E67" s="19"/>
      <c r="F67" s="20">
        <f>C67*E67</f>
        <v>0</v>
      </c>
      <c r="G67" s="276"/>
    </row>
    <row r="68" spans="1:7" s="115" customFormat="1">
      <c r="A68" s="78"/>
      <c r="B68" s="118"/>
      <c r="C68" s="79"/>
      <c r="D68" s="79"/>
      <c r="E68" s="79"/>
      <c r="F68" s="79"/>
      <c r="G68" s="129"/>
    </row>
    <row r="69" spans="1:7" s="115" customFormat="1" ht="90" thickBot="1">
      <c r="A69" s="73" t="s">
        <v>82</v>
      </c>
      <c r="B69" s="10" t="s">
        <v>192</v>
      </c>
      <c r="C69" s="11"/>
      <c r="D69" s="74"/>
      <c r="E69" s="74"/>
      <c r="F69" s="75"/>
      <c r="G69" s="129"/>
    </row>
    <row r="70" spans="1:7" s="115" customFormat="1" ht="18.75" customHeight="1" thickBot="1">
      <c r="A70" s="76"/>
      <c r="B70" s="120" t="s">
        <v>193</v>
      </c>
      <c r="C70" s="66">
        <v>2</v>
      </c>
      <c r="D70" s="65" t="s">
        <v>58</v>
      </c>
      <c r="E70" s="19"/>
      <c r="F70" s="20">
        <f>C70*E70</f>
        <v>0</v>
      </c>
      <c r="G70" s="276"/>
    </row>
    <row r="71" spans="1:7" s="115" customFormat="1" ht="18.75" customHeight="1" thickBot="1">
      <c r="A71" s="76"/>
      <c r="B71" s="120" t="s">
        <v>101</v>
      </c>
      <c r="C71" s="66">
        <v>7</v>
      </c>
      <c r="D71" s="65" t="s">
        <v>5</v>
      </c>
      <c r="E71" s="19"/>
      <c r="F71" s="20">
        <f>C71*E71</f>
        <v>0</v>
      </c>
      <c r="G71" s="276"/>
    </row>
    <row r="72" spans="1:7" s="115" customFormat="1">
      <c r="A72" s="78"/>
      <c r="B72" s="118"/>
      <c r="C72" s="79"/>
      <c r="D72" s="79"/>
      <c r="E72" s="79"/>
      <c r="F72" s="79"/>
      <c r="G72" s="246"/>
    </row>
    <row r="73" spans="1:7" ht="102.75" thickBot="1">
      <c r="A73" s="73" t="s">
        <v>83</v>
      </c>
      <c r="B73" s="10" t="s">
        <v>211</v>
      </c>
      <c r="C73" s="11"/>
      <c r="D73" s="74"/>
      <c r="E73" s="111"/>
      <c r="F73" s="75"/>
    </row>
    <row r="74" spans="1:7" ht="18.75" customHeight="1" thickBot="1">
      <c r="A74" s="76"/>
      <c r="B74" s="4"/>
      <c r="C74" s="77">
        <v>2.1</v>
      </c>
      <c r="D74" s="18" t="s">
        <v>5</v>
      </c>
      <c r="E74" s="19"/>
      <c r="F74" s="20">
        <f>C74*E74</f>
        <v>0</v>
      </c>
      <c r="G74" s="276"/>
    </row>
    <row r="75" spans="1:7">
      <c r="A75" s="78"/>
      <c r="B75" s="118"/>
      <c r="C75" s="79"/>
      <c r="D75" s="79"/>
      <c r="E75" s="79"/>
      <c r="F75" s="79"/>
    </row>
    <row r="76" spans="1:7" ht="115.5" thickBot="1">
      <c r="A76" s="73" t="s">
        <v>84</v>
      </c>
      <c r="B76" s="387" t="s">
        <v>392</v>
      </c>
      <c r="C76" s="388"/>
      <c r="D76" s="371"/>
      <c r="E76" s="371"/>
      <c r="F76" s="373"/>
    </row>
    <row r="77" spans="1:7" ht="16.5" thickBot="1">
      <c r="A77" s="385"/>
      <c r="B77" s="375" t="s">
        <v>393</v>
      </c>
      <c r="C77" s="376">
        <v>6</v>
      </c>
      <c r="D77" s="377" t="s">
        <v>5</v>
      </c>
      <c r="E77" s="19"/>
      <c r="F77" s="378">
        <f t="shared" ref="F77:F79" si="0">C77*E77</f>
        <v>0</v>
      </c>
    </row>
    <row r="78" spans="1:7" ht="16.5" thickBot="1">
      <c r="A78" s="385"/>
      <c r="B78" s="375" t="s">
        <v>394</v>
      </c>
      <c r="C78" s="376">
        <v>32</v>
      </c>
      <c r="D78" s="377" t="s">
        <v>5</v>
      </c>
      <c r="E78" s="19"/>
      <c r="F78" s="378">
        <f t="shared" si="0"/>
        <v>0</v>
      </c>
    </row>
    <row r="79" spans="1:7" ht="16.5" thickBot="1">
      <c r="A79" s="385"/>
      <c r="B79" s="375" t="s">
        <v>395</v>
      </c>
      <c r="C79" s="376">
        <v>32</v>
      </c>
      <c r="D79" s="377" t="s">
        <v>5</v>
      </c>
      <c r="E79" s="19"/>
      <c r="F79" s="378">
        <f t="shared" si="0"/>
        <v>0</v>
      </c>
    </row>
    <row r="80" spans="1:7">
      <c r="A80" s="385"/>
      <c r="B80" s="386"/>
      <c r="C80" s="79"/>
      <c r="D80" s="79"/>
      <c r="E80" s="79"/>
      <c r="F80" s="79"/>
    </row>
    <row r="81" spans="1:7" ht="166.5" thickBot="1">
      <c r="A81" s="73" t="s">
        <v>315</v>
      </c>
      <c r="B81" s="387" t="s">
        <v>396</v>
      </c>
      <c r="C81" s="389"/>
      <c r="D81" s="371"/>
      <c r="E81" s="371"/>
      <c r="F81" s="373"/>
    </row>
    <row r="82" spans="1:7" ht="16.5" thickBot="1">
      <c r="A82" s="385"/>
      <c r="B82" s="375" t="s">
        <v>397</v>
      </c>
      <c r="C82" s="376">
        <v>50</v>
      </c>
      <c r="D82" s="377" t="s">
        <v>58</v>
      </c>
      <c r="E82" s="19"/>
      <c r="F82" s="378">
        <f t="shared" ref="F82:F84" si="1">C82*E82</f>
        <v>0</v>
      </c>
    </row>
    <row r="83" spans="1:7" ht="16.5" thickBot="1">
      <c r="A83" s="385"/>
      <c r="B83" s="375" t="s">
        <v>398</v>
      </c>
      <c r="C83" s="376">
        <v>50</v>
      </c>
      <c r="D83" s="377" t="s">
        <v>5</v>
      </c>
      <c r="E83" s="19"/>
      <c r="F83" s="378">
        <f t="shared" si="1"/>
        <v>0</v>
      </c>
    </row>
    <row r="84" spans="1:7" ht="16.5" thickBot="1">
      <c r="A84" s="385"/>
      <c r="B84" s="375" t="s">
        <v>399</v>
      </c>
      <c r="C84" s="376">
        <v>26</v>
      </c>
      <c r="D84" s="377" t="s">
        <v>5</v>
      </c>
      <c r="E84" s="19"/>
      <c r="F84" s="378">
        <f t="shared" si="1"/>
        <v>0</v>
      </c>
    </row>
    <row r="85" spans="1:7">
      <c r="A85" s="385"/>
      <c r="B85" s="386"/>
      <c r="C85" s="79"/>
      <c r="D85" s="79"/>
      <c r="E85" s="79"/>
      <c r="F85" s="79"/>
    </row>
    <row r="86" spans="1:7" ht="64.5" customHeight="1" thickBot="1">
      <c r="A86" s="73" t="s">
        <v>312</v>
      </c>
      <c r="B86" s="387" t="s">
        <v>400</v>
      </c>
      <c r="C86" s="370"/>
      <c r="D86" s="371"/>
      <c r="E86" s="372"/>
      <c r="F86" s="373"/>
    </row>
    <row r="87" spans="1:7" ht="16.5" thickBot="1">
      <c r="A87" s="385"/>
      <c r="B87" s="375"/>
      <c r="C87" s="376">
        <v>2</v>
      </c>
      <c r="D87" s="377" t="s">
        <v>5</v>
      </c>
      <c r="E87" s="19"/>
      <c r="F87" s="378">
        <f>C87*E87</f>
        <v>0</v>
      </c>
    </row>
    <row r="88" spans="1:7">
      <c r="A88" s="385"/>
      <c r="B88" s="386"/>
      <c r="C88" s="79"/>
      <c r="D88" s="79"/>
      <c r="E88" s="79"/>
      <c r="F88" s="79"/>
    </row>
    <row r="89" spans="1:7" ht="51.75" thickBot="1">
      <c r="A89" s="73" t="s">
        <v>310</v>
      </c>
      <c r="B89" s="390" t="s">
        <v>401</v>
      </c>
      <c r="C89" s="391"/>
      <c r="D89" s="392"/>
      <c r="E89" s="392"/>
      <c r="F89" s="393"/>
    </row>
    <row r="90" spans="1:7" ht="16.5" thickBot="1">
      <c r="A90" s="385"/>
      <c r="B90" s="394"/>
      <c r="C90" s="395">
        <v>1</v>
      </c>
      <c r="D90" s="346" t="s">
        <v>7</v>
      </c>
      <c r="E90" s="141"/>
      <c r="F90" s="396">
        <f>C90*E90</f>
        <v>0</v>
      </c>
    </row>
    <row r="91" spans="1:7">
      <c r="A91" s="385"/>
      <c r="B91" s="386"/>
      <c r="C91" s="79"/>
      <c r="D91" s="79"/>
      <c r="E91" s="79"/>
      <c r="F91" s="79"/>
    </row>
    <row r="92" spans="1:7" ht="77.25" thickBot="1">
      <c r="A92" s="73" t="s">
        <v>307</v>
      </c>
      <c r="B92" s="390" t="s">
        <v>402</v>
      </c>
      <c r="C92" s="391"/>
      <c r="D92" s="392"/>
      <c r="E92" s="392"/>
      <c r="F92" s="393"/>
    </row>
    <row r="93" spans="1:7" ht="16.5" thickBot="1">
      <c r="A93" s="385"/>
      <c r="B93" s="394" t="s">
        <v>403</v>
      </c>
      <c r="C93" s="395">
        <v>1</v>
      </c>
      <c r="D93" s="346" t="s">
        <v>367</v>
      </c>
      <c r="E93" s="141"/>
      <c r="F93" s="396">
        <f>C93*E93</f>
        <v>0</v>
      </c>
    </row>
    <row r="94" spans="1:7" ht="16.5" thickBot="1">
      <c r="A94" s="385"/>
      <c r="B94" s="394" t="s">
        <v>404</v>
      </c>
      <c r="C94" s="395">
        <v>2</v>
      </c>
      <c r="D94" s="346" t="s">
        <v>367</v>
      </c>
      <c r="E94" s="141"/>
      <c r="F94" s="396">
        <f>C94*E94</f>
        <v>0</v>
      </c>
    </row>
    <row r="95" spans="1:7">
      <c r="A95" s="78"/>
      <c r="B95" s="386"/>
      <c r="C95" s="79"/>
      <c r="D95" s="79"/>
      <c r="E95" s="79"/>
      <c r="F95" s="79"/>
    </row>
    <row r="96" spans="1:7" ht="39" thickBot="1">
      <c r="A96" s="73" t="s">
        <v>302</v>
      </c>
      <c r="B96" s="274" t="s">
        <v>116</v>
      </c>
      <c r="C96" s="49"/>
      <c r="D96" s="12"/>
      <c r="E96" s="12"/>
      <c r="F96" s="17"/>
      <c r="G96" s="5"/>
    </row>
    <row r="97" spans="1:7" ht="17.25" customHeight="1" thickBot="1">
      <c r="A97" s="60"/>
      <c r="B97" s="43"/>
      <c r="C97" s="213">
        <v>0.05</v>
      </c>
      <c r="D97" s="65"/>
      <c r="E97" s="64">
        <f>SUM(F55:F96)</f>
        <v>0</v>
      </c>
      <c r="F97" s="20">
        <f>C97*E97</f>
        <v>0</v>
      </c>
      <c r="G97" s="5"/>
    </row>
    <row r="98" spans="1:7" ht="15">
      <c r="A98" s="57"/>
      <c r="B98" s="1"/>
      <c r="C98" s="2"/>
      <c r="D98" s="2"/>
      <c r="E98" s="2"/>
      <c r="F98" s="15"/>
      <c r="G98" s="5"/>
    </row>
    <row r="99" spans="1:7" ht="16.5" thickBot="1"/>
    <row r="100" spans="1:7" ht="16.5" thickBot="1">
      <c r="A100" s="81"/>
      <c r="B100" s="9" t="s">
        <v>99</v>
      </c>
      <c r="C100" s="412" t="s">
        <v>3</v>
      </c>
      <c r="D100" s="413"/>
      <c r="E100" s="82"/>
      <c r="F100" s="83">
        <f>SUM(F59:F99)</f>
        <v>0</v>
      </c>
    </row>
  </sheetData>
  <sheetProtection algorithmName="SHA-512" hashValue="5OHa67hhu7OOxVBXi33/+9x9QGieKYJI26SR1qshftG48G5ut9mS8ygvpRD2U/Y39knSy3ohPeLRzZxXGS3Y0g==" saltValue="Bm5YP697lpB+1N6E2pQAAw==" spinCount="100000" sheet="1" objects="1" scenarios="1"/>
  <protectedRanges>
    <protectedRange sqref="E23:E99" name="Obseg1"/>
  </protectedRanges>
  <mergeCells count="4">
    <mergeCell ref="C100:D100"/>
    <mergeCell ref="A6:F16"/>
    <mergeCell ref="A17:F22"/>
    <mergeCell ref="B40:B41"/>
  </mergeCells>
  <conditionalFormatting sqref="F1:F5 F99:F65268 F64 F45:F50 F23:F31 F53:F61 F80 F85 F88 F91 F95">
    <cfRule type="cellIs" dxfId="218" priority="186" stopIfTrue="1" operator="equal">
      <formula>0</formula>
    </cfRule>
  </conditionalFormatting>
  <conditionalFormatting sqref="F65:F68">
    <cfRule type="cellIs" dxfId="217" priority="185" stopIfTrue="1" operator="equal">
      <formula>0</formula>
    </cfRule>
  </conditionalFormatting>
  <conditionalFormatting sqref="F6:F22">
    <cfRule type="cellIs" dxfId="216" priority="167" stopIfTrue="1" operator="equal">
      <formula>0</formula>
    </cfRule>
  </conditionalFormatting>
  <conditionalFormatting sqref="F96:F98">
    <cfRule type="cellIs" dxfId="215" priority="99" stopIfTrue="1" operator="equal">
      <formula>0</formula>
    </cfRule>
  </conditionalFormatting>
  <conditionalFormatting sqref="F62">
    <cfRule type="cellIs" dxfId="214" priority="97" stopIfTrue="1" operator="equal">
      <formula>0</formula>
    </cfRule>
  </conditionalFormatting>
  <conditionalFormatting sqref="F63">
    <cfRule type="cellIs" dxfId="213" priority="96" stopIfTrue="1" operator="equal">
      <formula>0</formula>
    </cfRule>
  </conditionalFormatting>
  <conditionalFormatting sqref="F32:F34 F36">
    <cfRule type="cellIs" dxfId="212" priority="55" stopIfTrue="1" operator="equal">
      <formula>0</formula>
    </cfRule>
  </conditionalFormatting>
  <conditionalFormatting sqref="F35">
    <cfRule type="cellIs" dxfId="211" priority="54" stopIfTrue="1" operator="equal">
      <formula>0</formula>
    </cfRule>
  </conditionalFormatting>
  <conditionalFormatting sqref="F44">
    <cfRule type="cellIs" dxfId="210" priority="28" stopIfTrue="1" operator="equal">
      <formula>0</formula>
    </cfRule>
  </conditionalFormatting>
  <conditionalFormatting sqref="F40:F41">
    <cfRule type="cellIs" dxfId="209" priority="21" stopIfTrue="1" operator="equal">
      <formula>0</formula>
    </cfRule>
  </conditionalFormatting>
  <conditionalFormatting sqref="F43">
    <cfRule type="cellIs" dxfId="208" priority="20" stopIfTrue="1" operator="equal">
      <formula>0</formula>
    </cfRule>
  </conditionalFormatting>
  <conditionalFormatting sqref="F42">
    <cfRule type="cellIs" dxfId="207" priority="19" stopIfTrue="1" operator="equal">
      <formula>0</formula>
    </cfRule>
  </conditionalFormatting>
  <conditionalFormatting sqref="F69:F72">
    <cfRule type="cellIs" dxfId="206" priority="16" stopIfTrue="1" operator="equal">
      <formula>0</formula>
    </cfRule>
  </conditionalFormatting>
  <conditionalFormatting sqref="F37:F39">
    <cfRule type="cellIs" dxfId="205" priority="15" stopIfTrue="1" operator="equal">
      <formula>0</formula>
    </cfRule>
  </conditionalFormatting>
  <conditionalFormatting sqref="F73:F75">
    <cfRule type="cellIs" dxfId="204" priority="13" stopIfTrue="1" operator="equal">
      <formula>0</formula>
    </cfRule>
  </conditionalFormatting>
  <conditionalFormatting sqref="F51:F52">
    <cfRule type="cellIs" dxfId="203" priority="12" stopIfTrue="1" operator="equal">
      <formula>0</formula>
    </cfRule>
  </conditionalFormatting>
  <conditionalFormatting sqref="F79 F76:F77">
    <cfRule type="cellIs" dxfId="202" priority="11" stopIfTrue="1" operator="equal">
      <formula>0</formula>
    </cfRule>
  </conditionalFormatting>
  <conditionalFormatting sqref="F78">
    <cfRule type="cellIs" dxfId="201" priority="10" stopIfTrue="1" operator="equal">
      <formula>0</formula>
    </cfRule>
  </conditionalFormatting>
  <conditionalFormatting sqref="F81:F82">
    <cfRule type="cellIs" dxfId="200" priority="9" stopIfTrue="1" operator="equal">
      <formula>0</formula>
    </cfRule>
  </conditionalFormatting>
  <conditionalFormatting sqref="F83:F84">
    <cfRule type="cellIs" dxfId="199" priority="8" stopIfTrue="1" operator="equal">
      <formula>0</formula>
    </cfRule>
  </conditionalFormatting>
  <conditionalFormatting sqref="F86">
    <cfRule type="cellIs" dxfId="198" priority="7" stopIfTrue="1" operator="equal">
      <formula>0</formula>
    </cfRule>
  </conditionalFormatting>
  <conditionalFormatting sqref="F87">
    <cfRule type="cellIs" dxfId="197" priority="6" stopIfTrue="1" operator="equal">
      <formula>0</formula>
    </cfRule>
  </conditionalFormatting>
  <conditionalFormatting sqref="F89">
    <cfRule type="cellIs" dxfId="196" priority="5" stopIfTrue="1" operator="equal">
      <formula>0</formula>
    </cfRule>
  </conditionalFormatting>
  <conditionalFormatting sqref="F90">
    <cfRule type="cellIs" dxfId="195" priority="4" stopIfTrue="1" operator="equal">
      <formula>0</formula>
    </cfRule>
  </conditionalFormatting>
  <conditionalFormatting sqref="F92">
    <cfRule type="cellIs" dxfId="194" priority="3" stopIfTrue="1" operator="equal">
      <formula>0</formula>
    </cfRule>
  </conditionalFormatting>
  <conditionalFormatting sqref="F93">
    <cfRule type="cellIs" dxfId="193" priority="2" stopIfTrue="1" operator="equal">
      <formula>0</formula>
    </cfRule>
  </conditionalFormatting>
  <conditionalFormatting sqref="F94">
    <cfRule type="cellIs" dxfId="192"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2" manualBreakCount="2">
    <brk id="22" max="6" man="1"/>
    <brk id="58"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2:J30"/>
  <sheetViews>
    <sheetView view="pageBreakPreview" topLeftCell="A16" zoomScaleNormal="100" zoomScaleSheetLayoutView="100" workbookViewId="0">
      <selection activeCell="E16" sqref="E1:E1048576"/>
    </sheetView>
  </sheetViews>
  <sheetFormatPr defaultColWidth="9.140625" defaultRowHeight="15.75"/>
  <cols>
    <col min="1" max="1" width="5.7109375" style="70" bestFit="1" customWidth="1"/>
    <col min="2" max="2" width="61.7109375" style="7" customWidth="1"/>
    <col min="3" max="3" width="9.140625" style="6" customWidth="1"/>
    <col min="4" max="4" width="5.7109375" style="8" customWidth="1"/>
    <col min="5" max="5" width="10.5703125" style="6" customWidth="1"/>
    <col min="6" max="6" width="16.42578125" style="6" customWidth="1"/>
    <col min="7" max="7" width="50.140625" style="115" customWidth="1"/>
    <col min="8" max="8" width="9.140625" style="5"/>
    <col min="9" max="10" width="7.85546875" style="5" customWidth="1"/>
    <col min="11" max="16384" width="9.140625" style="5"/>
  </cols>
  <sheetData>
    <row r="2" spans="1:7">
      <c r="A2" s="102" t="s">
        <v>61</v>
      </c>
      <c r="B2" s="69" t="s">
        <v>50</v>
      </c>
      <c r="C2" s="3" t="s">
        <v>4</v>
      </c>
      <c r="D2" s="3" t="s">
        <v>0</v>
      </c>
      <c r="E2" s="3" t="s">
        <v>1</v>
      </c>
      <c r="F2" s="21" t="s">
        <v>2</v>
      </c>
    </row>
    <row r="3" spans="1:7">
      <c r="B3" s="44"/>
    </row>
    <row r="4" spans="1:7">
      <c r="A4" s="71" t="s">
        <v>135</v>
      </c>
      <c r="B4" s="9" t="s">
        <v>136</v>
      </c>
      <c r="C4" s="72"/>
      <c r="D4" s="72"/>
      <c r="E4" s="72"/>
      <c r="F4" s="72"/>
    </row>
    <row r="5" spans="1:7">
      <c r="B5" s="44"/>
    </row>
    <row r="6" spans="1:7" s="115" customFormat="1" ht="70.5" customHeight="1">
      <c r="A6" s="410" t="s">
        <v>160</v>
      </c>
      <c r="B6" s="410"/>
      <c r="C6" s="410"/>
      <c r="D6" s="410"/>
      <c r="E6" s="410"/>
      <c r="F6" s="410"/>
    </row>
    <row r="7" spans="1:7" s="115" customFormat="1" ht="70.5" customHeight="1">
      <c r="A7" s="411"/>
      <c r="B7" s="411"/>
      <c r="C7" s="411"/>
      <c r="D7" s="411"/>
      <c r="E7" s="411"/>
      <c r="F7" s="411"/>
    </row>
    <row r="8" spans="1:7" s="115" customFormat="1" ht="70.5" customHeight="1">
      <c r="A8" s="411"/>
      <c r="B8" s="411"/>
      <c r="C8" s="411"/>
      <c r="D8" s="411"/>
      <c r="E8" s="411"/>
      <c r="F8" s="411"/>
    </row>
    <row r="9" spans="1:7" s="115" customFormat="1" ht="70.5" customHeight="1">
      <c r="A9" s="411"/>
      <c r="B9" s="411"/>
      <c r="C9" s="411"/>
      <c r="D9" s="411"/>
      <c r="E9" s="411"/>
      <c r="F9" s="411"/>
    </row>
    <row r="10" spans="1:7" s="115" customFormat="1" ht="70.5" customHeight="1">
      <c r="A10" s="411"/>
      <c r="B10" s="411"/>
      <c r="C10" s="411"/>
      <c r="D10" s="411"/>
      <c r="E10" s="411"/>
      <c r="F10" s="411"/>
    </row>
    <row r="11" spans="1:7" s="115" customFormat="1" ht="77.25" customHeight="1">
      <c r="A11" s="411"/>
      <c r="B11" s="411"/>
      <c r="C11" s="411"/>
      <c r="D11" s="411"/>
      <c r="E11" s="411"/>
      <c r="F11" s="411"/>
    </row>
    <row r="12" spans="1:7" s="115" customFormat="1">
      <c r="A12" s="70"/>
      <c r="B12" s="44"/>
      <c r="C12" s="6"/>
      <c r="D12" s="8"/>
      <c r="E12" s="6"/>
      <c r="F12" s="6"/>
    </row>
    <row r="13" spans="1:7" s="115" customFormat="1" ht="63.75">
      <c r="A13" s="78"/>
      <c r="B13" s="240" t="s">
        <v>169</v>
      </c>
      <c r="C13" s="79"/>
      <c r="D13" s="79"/>
      <c r="E13" s="79"/>
      <c r="F13" s="79"/>
    </row>
    <row r="14" spans="1:7" s="115" customFormat="1" ht="25.5" customHeight="1">
      <c r="A14" s="78"/>
      <c r="B14" s="118"/>
      <c r="C14" s="79"/>
      <c r="D14" s="79"/>
      <c r="E14" s="79"/>
      <c r="F14" s="79"/>
    </row>
    <row r="15" spans="1:7" s="115" customFormat="1" ht="192" thickBot="1">
      <c r="A15" s="73" t="s">
        <v>77</v>
      </c>
      <c r="B15" s="10" t="s">
        <v>171</v>
      </c>
      <c r="C15" s="11"/>
      <c r="D15" s="74"/>
      <c r="E15" s="74"/>
      <c r="F15" s="75"/>
    </row>
    <row r="16" spans="1:7" s="115" customFormat="1" ht="18.75" customHeight="1" thickBot="1">
      <c r="A16" s="76"/>
      <c r="B16" s="4"/>
      <c r="C16" s="77">
        <v>6</v>
      </c>
      <c r="D16" s="18" t="s">
        <v>9</v>
      </c>
      <c r="E16" s="19"/>
      <c r="F16" s="20">
        <f t="shared" ref="F16" si="0">C16*E16</f>
        <v>0</v>
      </c>
      <c r="G16" s="276"/>
    </row>
    <row r="17" spans="1:10" s="115" customFormat="1">
      <c r="A17" s="78"/>
      <c r="B17" s="118"/>
      <c r="C17" s="79"/>
      <c r="D17" s="79"/>
      <c r="E17" s="79"/>
      <c r="F17" s="79"/>
    </row>
    <row r="18" spans="1:10" s="115" customFormat="1" ht="192" thickBot="1">
      <c r="A18" s="73" t="s">
        <v>73</v>
      </c>
      <c r="B18" s="387" t="s">
        <v>406</v>
      </c>
      <c r="C18" s="370"/>
      <c r="D18" s="371"/>
      <c r="E18" s="371"/>
      <c r="F18" s="373"/>
    </row>
    <row r="19" spans="1:10" s="115" customFormat="1" ht="26.25" thickBot="1">
      <c r="A19" s="78"/>
      <c r="B19" s="401" t="s">
        <v>407</v>
      </c>
      <c r="C19" s="376">
        <v>37</v>
      </c>
      <c r="D19" s="377" t="s">
        <v>6</v>
      </c>
      <c r="E19" s="19"/>
      <c r="F19" s="378">
        <f>C19*E19</f>
        <v>0</v>
      </c>
    </row>
    <row r="20" spans="1:10" s="115" customFormat="1" ht="16.5" thickBot="1">
      <c r="A20" s="78"/>
      <c r="B20" s="402" t="s">
        <v>408</v>
      </c>
      <c r="C20" s="376">
        <v>37</v>
      </c>
      <c r="D20" s="377" t="s">
        <v>6</v>
      </c>
      <c r="E20" s="19"/>
      <c r="F20" s="378">
        <f>C20*E20</f>
        <v>0</v>
      </c>
    </row>
    <row r="21" spans="1:10" s="115" customFormat="1" ht="16.5" thickBot="1">
      <c r="A21" s="81"/>
      <c r="B21" s="402" t="s">
        <v>409</v>
      </c>
      <c r="C21" s="376">
        <v>37</v>
      </c>
      <c r="D21" s="377" t="s">
        <v>6</v>
      </c>
      <c r="E21" s="19"/>
      <c r="F21" s="378">
        <f t="shared" ref="F21" si="1">C21*E21</f>
        <v>0</v>
      </c>
      <c r="H21" s="5"/>
      <c r="I21" s="5"/>
      <c r="J21" s="5"/>
    </row>
    <row r="22" spans="1:10" s="115" customFormat="1">
      <c r="A22" s="70"/>
      <c r="B22" s="44"/>
      <c r="C22" s="6"/>
      <c r="D22" s="8"/>
      <c r="E22" s="6"/>
      <c r="F22" s="6"/>
      <c r="H22" s="5"/>
      <c r="I22" s="5"/>
      <c r="J22" s="5"/>
    </row>
    <row r="23" spans="1:10" s="115" customFormat="1" ht="16.5" thickBot="1">
      <c r="A23" s="57"/>
      <c r="B23" s="103" t="s">
        <v>85</v>
      </c>
      <c r="C23" s="2"/>
      <c r="D23" s="2"/>
      <c r="E23" s="2"/>
      <c r="F23" s="2"/>
      <c r="H23" s="5"/>
      <c r="I23" s="5"/>
      <c r="J23" s="5"/>
    </row>
    <row r="24" spans="1:10" s="115" customFormat="1" ht="16.5" thickTop="1">
      <c r="A24" s="58"/>
      <c r="B24" s="121"/>
      <c r="C24" s="6"/>
      <c r="D24" s="8"/>
      <c r="E24" s="6"/>
      <c r="F24" s="6"/>
      <c r="H24" s="5"/>
      <c r="I24" s="5"/>
      <c r="J24" s="5"/>
    </row>
    <row r="25" spans="1:10" s="115" customFormat="1">
      <c r="A25" s="70"/>
      <c r="B25" s="121"/>
      <c r="C25" s="6"/>
      <c r="D25" s="8"/>
      <c r="E25" s="6"/>
      <c r="F25" s="6"/>
      <c r="H25" s="5"/>
      <c r="I25" s="5"/>
      <c r="J25" s="5"/>
    </row>
    <row r="26" spans="1:10" ht="39" thickBot="1">
      <c r="A26" s="73" t="s">
        <v>74</v>
      </c>
      <c r="B26" s="274" t="s">
        <v>159</v>
      </c>
      <c r="C26" s="49"/>
      <c r="D26" s="12"/>
      <c r="E26" s="12"/>
      <c r="F26" s="17"/>
      <c r="G26" s="5"/>
    </row>
    <row r="27" spans="1:10" ht="17.25" customHeight="1" thickBot="1">
      <c r="A27" s="60"/>
      <c r="B27" s="43"/>
      <c r="C27" s="213">
        <v>0.05</v>
      </c>
      <c r="D27" s="65"/>
      <c r="E27" s="64">
        <f>SUM(F21:F26)</f>
        <v>0</v>
      </c>
      <c r="F27" s="20">
        <f>C27*E27</f>
        <v>0</v>
      </c>
      <c r="G27" s="5"/>
    </row>
    <row r="28" spans="1:10" ht="15">
      <c r="A28" s="57"/>
      <c r="B28" s="1"/>
      <c r="C28" s="2"/>
      <c r="D28" s="2"/>
      <c r="E28" s="2"/>
      <c r="F28" s="15"/>
      <c r="G28" s="5"/>
    </row>
    <row r="29" spans="1:10" ht="16.5" thickBot="1"/>
    <row r="30" spans="1:10" ht="16.5" thickBot="1">
      <c r="A30" s="81"/>
      <c r="B30" s="9" t="s">
        <v>137</v>
      </c>
      <c r="C30" s="412" t="s">
        <v>3</v>
      </c>
      <c r="D30" s="413"/>
      <c r="E30" s="82"/>
      <c r="F30" s="83">
        <f>SUM(F23:F29)</f>
        <v>0</v>
      </c>
    </row>
  </sheetData>
  <sheetProtection algorithmName="SHA-512" hashValue="CYTIAD1ShKrWCLM0/OY2rFy2c3hS79YvqnKL2sp2UjKqDntKthqdmFZqeWCvNgmuexXdJ5zh9yt7fDZ8FH+fQQ==" saltValue="VrsMOKKWVYx77KnR1cln9Q==" spinCount="100000" sheet="1" objects="1" scenarios="1"/>
  <protectedRanges>
    <protectedRange sqref="E13:E29" name="Obseg1"/>
  </protectedRanges>
  <mergeCells count="2">
    <mergeCell ref="A6:F11"/>
    <mergeCell ref="C30:D30"/>
  </mergeCells>
  <conditionalFormatting sqref="F29:F65471 F1:F12 F17 F22:F25">
    <cfRule type="cellIs" dxfId="191" priority="29" stopIfTrue="1" operator="equal">
      <formula>0</formula>
    </cfRule>
  </conditionalFormatting>
  <conditionalFormatting sqref="F26:F28">
    <cfRule type="cellIs" dxfId="190" priority="12" stopIfTrue="1" operator="equal">
      <formula>0</formula>
    </cfRule>
  </conditionalFormatting>
  <conditionalFormatting sqref="F13:F14">
    <cfRule type="cellIs" dxfId="189" priority="7" stopIfTrue="1" operator="equal">
      <formula>0</formula>
    </cfRule>
  </conditionalFormatting>
  <conditionalFormatting sqref="F15:F16">
    <cfRule type="cellIs" dxfId="188" priority="6" stopIfTrue="1" operator="equal">
      <formula>0</formula>
    </cfRule>
  </conditionalFormatting>
  <conditionalFormatting sqref="F18 F21">
    <cfRule type="cellIs" dxfId="187" priority="3" stopIfTrue="1" operator="equal">
      <formula>0</formula>
    </cfRule>
  </conditionalFormatting>
  <conditionalFormatting sqref="F19">
    <cfRule type="cellIs" dxfId="186" priority="2" stopIfTrue="1" operator="equal">
      <formula>0</formula>
    </cfRule>
  </conditionalFormatting>
  <conditionalFormatting sqref="F20">
    <cfRule type="cellIs" dxfId="185"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5"/>
  <sheetViews>
    <sheetView view="pageBreakPreview" topLeftCell="A10" zoomScaleNormal="100" zoomScaleSheetLayoutView="100" workbookViewId="0">
      <selection activeCell="E10" sqref="E10"/>
    </sheetView>
  </sheetViews>
  <sheetFormatPr defaultColWidth="9.140625" defaultRowHeight="12.75"/>
  <cols>
    <col min="1" max="1" width="5.7109375" style="58" bestFit="1" customWidth="1"/>
    <col min="2" max="2" width="62.5703125" style="7" customWidth="1"/>
    <col min="3" max="3" width="9.140625" style="6" customWidth="1"/>
    <col min="4" max="4" width="6.140625" style="8" bestFit="1" customWidth="1"/>
    <col min="5" max="5" width="11.28515625" style="6" bestFit="1" customWidth="1"/>
    <col min="6" max="6" width="14.28515625" style="6" customWidth="1"/>
    <col min="7" max="7" width="52.85546875" style="214" customWidth="1"/>
    <col min="8" max="16384" width="9.140625" style="5"/>
  </cols>
  <sheetData>
    <row r="1" spans="1:7">
      <c r="A1" s="70"/>
    </row>
    <row r="2" spans="1:7" ht="14.25">
      <c r="A2" s="102" t="s">
        <v>61</v>
      </c>
      <c r="B2" s="69" t="s">
        <v>50</v>
      </c>
      <c r="C2" s="3" t="s">
        <v>4</v>
      </c>
      <c r="D2" s="3" t="s">
        <v>0</v>
      </c>
      <c r="E2" s="3" t="s">
        <v>1</v>
      </c>
      <c r="F2" s="21" t="s">
        <v>2</v>
      </c>
    </row>
    <row r="3" spans="1:7" ht="15.75">
      <c r="A3" s="70"/>
      <c r="B3" s="44"/>
    </row>
    <row r="4" spans="1:7" ht="18" customHeight="1">
      <c r="A4" s="55" t="s">
        <v>142</v>
      </c>
      <c r="B4" s="9" t="s">
        <v>122</v>
      </c>
      <c r="C4" s="14"/>
      <c r="D4" s="14"/>
      <c r="E4" s="14"/>
      <c r="F4" s="14"/>
    </row>
    <row r="5" spans="1:7" ht="15.75">
      <c r="A5" s="56"/>
      <c r="B5" s="13"/>
      <c r="C5" s="14"/>
      <c r="D5" s="14"/>
      <c r="E5" s="14"/>
      <c r="F5" s="14"/>
    </row>
    <row r="6" spans="1:7" ht="309" customHeight="1">
      <c r="A6" s="421" t="s">
        <v>68</v>
      </c>
      <c r="B6" s="421"/>
      <c r="C6" s="421"/>
      <c r="D6" s="421"/>
      <c r="E6" s="421"/>
      <c r="F6" s="421"/>
    </row>
    <row r="7" spans="1:7" ht="76.5">
      <c r="A7" s="57"/>
      <c r="B7" s="84" t="s">
        <v>10</v>
      </c>
      <c r="C7" s="2"/>
      <c r="D7" s="2"/>
      <c r="E7" s="2"/>
      <c r="F7" s="15"/>
    </row>
    <row r="8" spans="1:7" ht="3" customHeight="1">
      <c r="A8" s="57"/>
      <c r="B8" s="67"/>
      <c r="C8" s="2"/>
      <c r="D8" s="2"/>
      <c r="E8" s="2"/>
      <c r="F8" s="15"/>
    </row>
    <row r="9" spans="1:7" ht="14.25">
      <c r="A9" s="57"/>
      <c r="B9" s="67"/>
      <c r="C9" s="2"/>
      <c r="D9" s="2"/>
      <c r="E9" s="2"/>
      <c r="F9" s="15"/>
    </row>
    <row r="10" spans="1:7" ht="192" thickBot="1">
      <c r="A10" s="73" t="s">
        <v>77</v>
      </c>
      <c r="B10" s="10" t="s">
        <v>238</v>
      </c>
      <c r="C10" s="11"/>
      <c r="D10" s="12"/>
      <c r="E10" s="109"/>
      <c r="F10" s="16"/>
    </row>
    <row r="11" spans="1:7" ht="19.5" customHeight="1" thickBot="1">
      <c r="A11" s="264"/>
      <c r="B11" s="120" t="s">
        <v>203</v>
      </c>
      <c r="C11" s="66">
        <v>512</v>
      </c>
      <c r="D11" s="65" t="s">
        <v>5</v>
      </c>
      <c r="E11" s="64"/>
      <c r="F11" s="20">
        <f t="shared" ref="F11:F14" si="0">C11*E11</f>
        <v>0</v>
      </c>
      <c r="G11" s="276"/>
    </row>
    <row r="12" spans="1:7" ht="19.5" customHeight="1" thickBot="1">
      <c r="A12" s="264"/>
      <c r="B12" s="120" t="s">
        <v>204</v>
      </c>
      <c r="C12" s="66">
        <v>512</v>
      </c>
      <c r="D12" s="65" t="s">
        <v>5</v>
      </c>
      <c r="E12" s="64"/>
      <c r="F12" s="20">
        <f t="shared" ref="F12" si="1">C12*E12</f>
        <v>0</v>
      </c>
      <c r="G12" s="276"/>
    </row>
    <row r="13" spans="1:7" ht="19.5" customHeight="1" thickBot="1">
      <c r="A13" s="264"/>
      <c r="B13" s="123" t="s">
        <v>205</v>
      </c>
      <c r="C13" s="66">
        <v>572</v>
      </c>
      <c r="D13" s="65" t="s">
        <v>5</v>
      </c>
      <c r="E13" s="64"/>
      <c r="F13" s="20">
        <f t="shared" si="0"/>
        <v>0</v>
      </c>
      <c r="G13" s="276"/>
    </row>
    <row r="14" spans="1:7" ht="19.5" customHeight="1" thickBot="1">
      <c r="A14" s="264"/>
      <c r="B14" s="43" t="s">
        <v>206</v>
      </c>
      <c r="C14" s="66">
        <v>40</v>
      </c>
      <c r="D14" s="65" t="s">
        <v>5</v>
      </c>
      <c r="E14" s="64"/>
      <c r="F14" s="20">
        <f t="shared" si="0"/>
        <v>0</v>
      </c>
      <c r="G14" s="276"/>
    </row>
    <row r="15" spans="1:7">
      <c r="A15" s="63"/>
      <c r="B15" s="63"/>
      <c r="C15" s="63"/>
      <c r="D15" s="63"/>
      <c r="E15" s="63"/>
      <c r="F15" s="63"/>
    </row>
    <row r="16" spans="1:7" ht="141" thickBot="1">
      <c r="A16" s="73" t="s">
        <v>73</v>
      </c>
      <c r="B16" s="10" t="s">
        <v>237</v>
      </c>
      <c r="C16" s="11"/>
      <c r="D16" s="12"/>
      <c r="E16" s="110"/>
      <c r="F16" s="16"/>
    </row>
    <row r="17" spans="1:7" ht="18.75" customHeight="1" thickBot="1">
      <c r="A17" s="264"/>
      <c r="B17" s="120"/>
      <c r="C17" s="66">
        <v>101</v>
      </c>
      <c r="D17" s="65" t="s">
        <v>6</v>
      </c>
      <c r="E17" s="64"/>
      <c r="F17" s="20">
        <f>C17*E17</f>
        <v>0</v>
      </c>
      <c r="G17" s="276"/>
    </row>
    <row r="18" spans="1:7" ht="15">
      <c r="A18" s="266"/>
      <c r="B18" s="119"/>
      <c r="C18" s="2"/>
      <c r="D18" s="2"/>
      <c r="E18" s="2"/>
      <c r="F18" s="15"/>
    </row>
    <row r="19" spans="1:7" ht="102.75" thickBot="1">
      <c r="A19" s="73" t="s">
        <v>74</v>
      </c>
      <c r="B19" s="10" t="s">
        <v>236</v>
      </c>
      <c r="C19" s="11"/>
      <c r="D19" s="12"/>
      <c r="E19" s="110"/>
      <c r="F19" s="16"/>
    </row>
    <row r="20" spans="1:7" ht="18.75" customHeight="1" thickBot="1">
      <c r="A20" s="264"/>
      <c r="B20" s="43" t="s">
        <v>207</v>
      </c>
      <c r="C20" s="66">
        <v>2</v>
      </c>
      <c r="D20" s="65" t="s">
        <v>9</v>
      </c>
      <c r="E20" s="64"/>
      <c r="F20" s="20">
        <f>C20*E20</f>
        <v>0</v>
      </c>
      <c r="G20" s="276"/>
    </row>
    <row r="21" spans="1:7" ht="18.75" customHeight="1" thickBot="1">
      <c r="A21" s="264"/>
      <c r="B21" s="43" t="s">
        <v>208</v>
      </c>
      <c r="C21" s="66">
        <v>6</v>
      </c>
      <c r="D21" s="65" t="s">
        <v>9</v>
      </c>
      <c r="E21" s="64"/>
      <c r="F21" s="20">
        <f>C21*E21</f>
        <v>0</v>
      </c>
      <c r="G21" s="276"/>
    </row>
    <row r="22" spans="1:7" ht="15">
      <c r="A22" s="266"/>
      <c r="B22" s="1"/>
      <c r="C22" s="2"/>
      <c r="D22" s="2"/>
      <c r="E22" s="2"/>
      <c r="F22" s="15"/>
    </row>
    <row r="23" spans="1:7" ht="102.75" thickBot="1">
      <c r="A23" s="73" t="s">
        <v>75</v>
      </c>
      <c r="B23" s="114" t="s">
        <v>235</v>
      </c>
      <c r="C23" s="11"/>
      <c r="D23" s="12"/>
      <c r="E23" s="12"/>
      <c r="F23" s="17"/>
    </row>
    <row r="24" spans="1:7" ht="19.5" customHeight="1" thickBot="1">
      <c r="A24" s="264"/>
      <c r="B24" s="120"/>
      <c r="C24" s="66">
        <v>29</v>
      </c>
      <c r="D24" s="65" t="s">
        <v>6</v>
      </c>
      <c r="E24" s="64"/>
      <c r="F24" s="20">
        <f>C24*E24</f>
        <v>0</v>
      </c>
      <c r="G24" s="276"/>
    </row>
    <row r="25" spans="1:7" ht="15">
      <c r="A25" s="266"/>
      <c r="B25" s="119"/>
      <c r="C25" s="2"/>
      <c r="D25" s="2"/>
      <c r="E25" s="2"/>
      <c r="F25" s="15"/>
    </row>
    <row r="26" spans="1:7" ht="90" thickBot="1">
      <c r="A26" s="73" t="s">
        <v>78</v>
      </c>
      <c r="B26" s="106" t="s">
        <v>239</v>
      </c>
      <c r="C26" s="11"/>
      <c r="D26" s="12"/>
      <c r="E26" s="12"/>
      <c r="F26" s="17"/>
      <c r="G26" s="215"/>
    </row>
    <row r="27" spans="1:7" ht="17.25" customHeight="1" thickBot="1">
      <c r="A27" s="264"/>
      <c r="B27" s="43"/>
      <c r="C27" s="66">
        <v>66</v>
      </c>
      <c r="D27" s="65" t="s">
        <v>6</v>
      </c>
      <c r="E27" s="64"/>
      <c r="F27" s="20">
        <f>C27*E27</f>
        <v>0</v>
      </c>
      <c r="G27" s="276"/>
    </row>
    <row r="28" spans="1:7" ht="9.75" customHeight="1">
      <c r="A28" s="266"/>
      <c r="B28" s="1"/>
      <c r="C28" s="2"/>
      <c r="D28" s="2"/>
      <c r="E28" s="2"/>
      <c r="F28" s="15"/>
    </row>
    <row r="29" spans="1:7" ht="15.75" thickBot="1">
      <c r="A29" s="266"/>
      <c r="B29" s="90"/>
      <c r="C29" s="2"/>
      <c r="D29" s="2"/>
      <c r="E29" s="2"/>
      <c r="F29" s="15"/>
    </row>
    <row r="30" spans="1:7" ht="16.5" thickBot="1">
      <c r="A30" s="145"/>
      <c r="B30" s="9" t="s">
        <v>122</v>
      </c>
      <c r="C30" s="116"/>
      <c r="D30" s="117" t="s">
        <v>3</v>
      </c>
      <c r="E30" s="47"/>
      <c r="F30" s="48">
        <f>SUM(F7:F29)</f>
        <v>0</v>
      </c>
    </row>
    <row r="31" spans="1:7" ht="15">
      <c r="A31" s="266"/>
      <c r="C31" s="2"/>
      <c r="D31" s="2"/>
      <c r="E31" s="2"/>
      <c r="F31" s="2"/>
    </row>
    <row r="32" spans="1:7">
      <c r="A32" s="268"/>
    </row>
    <row r="33" spans="1:7" ht="15.75" thickBot="1">
      <c r="A33" s="266"/>
      <c r="B33" s="103" t="s">
        <v>85</v>
      </c>
      <c r="C33" s="2"/>
      <c r="D33" s="2"/>
      <c r="E33" s="2"/>
      <c r="F33" s="2"/>
    </row>
    <row r="34" spans="1:7" ht="15.75" thickTop="1">
      <c r="A34" s="266"/>
      <c r="B34" s="1"/>
      <c r="C34" s="2"/>
      <c r="D34" s="2"/>
      <c r="E34" s="2"/>
      <c r="F34" s="2"/>
    </row>
    <row r="35" spans="1:7">
      <c r="A35" s="268"/>
    </row>
    <row r="36" spans="1:7" ht="192" thickBot="1">
      <c r="A36" s="73" t="s">
        <v>76</v>
      </c>
      <c r="B36" s="10" t="s">
        <v>234</v>
      </c>
      <c r="C36" s="11"/>
      <c r="D36" s="12"/>
      <c r="E36" s="110"/>
      <c r="F36" s="16"/>
    </row>
    <row r="37" spans="1:7" ht="18.75" customHeight="1" thickBot="1">
      <c r="A37" s="264"/>
      <c r="B37" s="43" t="s">
        <v>181</v>
      </c>
      <c r="C37" s="66">
        <v>20</v>
      </c>
      <c r="D37" s="65" t="s">
        <v>6</v>
      </c>
      <c r="E37" s="64"/>
      <c r="F37" s="20">
        <f>C37*E37</f>
        <v>0</v>
      </c>
      <c r="G37" s="276"/>
    </row>
    <row r="38" spans="1:7" ht="18.75" customHeight="1" thickBot="1">
      <c r="A38" s="264"/>
      <c r="B38" s="43" t="s">
        <v>182</v>
      </c>
      <c r="C38" s="66">
        <v>6</v>
      </c>
      <c r="D38" s="65" t="s">
        <v>9</v>
      </c>
      <c r="E38" s="64"/>
      <c r="F38" s="20">
        <f>C38*E38</f>
        <v>0</v>
      </c>
      <c r="G38" s="276"/>
    </row>
    <row r="39" spans="1:7" ht="18.75" customHeight="1" thickBot="1">
      <c r="A39" s="264"/>
      <c r="B39" s="43" t="s">
        <v>209</v>
      </c>
      <c r="C39" s="66">
        <v>6</v>
      </c>
      <c r="D39" s="65" t="s">
        <v>9</v>
      </c>
      <c r="E39" s="64"/>
      <c r="F39" s="20">
        <f>C39*E39</f>
        <v>0</v>
      </c>
      <c r="G39" s="276"/>
    </row>
    <row r="40" spans="1:7" ht="15">
      <c r="A40" s="266"/>
      <c r="B40" s="1"/>
      <c r="C40" s="2"/>
      <c r="D40" s="2"/>
      <c r="E40" s="2"/>
      <c r="F40" s="15"/>
    </row>
    <row r="41" spans="1:7" ht="39" thickBot="1">
      <c r="A41" s="73" t="s">
        <v>79</v>
      </c>
      <c r="B41" s="274" t="s">
        <v>117</v>
      </c>
      <c r="C41" s="49"/>
      <c r="D41" s="12"/>
      <c r="E41" s="12"/>
      <c r="F41" s="17"/>
      <c r="G41" s="132"/>
    </row>
    <row r="42" spans="1:7" ht="17.25" customHeight="1" thickBot="1">
      <c r="A42" s="60"/>
      <c r="B42" s="43"/>
      <c r="C42" s="213">
        <v>0.05</v>
      </c>
      <c r="D42" s="65"/>
      <c r="E42" s="64">
        <f>SUM(F30:F41)</f>
        <v>0</v>
      </c>
      <c r="F42" s="20">
        <f>C42*E42</f>
        <v>0</v>
      </c>
      <c r="G42" s="132"/>
    </row>
    <row r="43" spans="1:7" ht="15">
      <c r="A43" s="57"/>
      <c r="B43" s="1"/>
      <c r="C43" s="2"/>
      <c r="D43" s="2"/>
      <c r="E43" s="2"/>
      <c r="F43" s="15"/>
      <c r="G43" s="132"/>
    </row>
    <row r="44" spans="1:7" ht="15" thickBot="1">
      <c r="A44" s="57"/>
      <c r="B44" s="90"/>
      <c r="C44" s="2"/>
      <c r="D44" s="2"/>
      <c r="E44" s="2"/>
      <c r="F44" s="15"/>
    </row>
    <row r="45" spans="1:7" ht="16.5" thickBot="1">
      <c r="A45" s="145"/>
      <c r="B45" s="9" t="s">
        <v>143</v>
      </c>
      <c r="C45" s="412" t="s">
        <v>3</v>
      </c>
      <c r="D45" s="413"/>
      <c r="E45" s="47"/>
      <c r="F45" s="48">
        <f>SUM(F33:F44)</f>
        <v>0</v>
      </c>
    </row>
  </sheetData>
  <sheetProtection algorithmName="SHA-512" hashValue="58+jFmiOjpT46GLeiPZYtZf8HU7u1rTeWb/h1yFqXE9qsNveEEmg47IG+Tp30y4Y1o7UcbUUingbseGhPX2Duw==" saltValue="vuW6Ipt3bDOfo7Iq0cYXtQ==" spinCount="100000" sheet="1" objects="1" scenarios="1"/>
  <protectedRanges>
    <protectedRange sqref="E7:E44" name="Obseg1"/>
  </protectedRanges>
  <mergeCells count="2">
    <mergeCell ref="A6:F6"/>
    <mergeCell ref="C45:D45"/>
  </mergeCells>
  <conditionalFormatting sqref="F44:F65188 F29:F35 F40 F15:F25 F1:F11">
    <cfRule type="cellIs" dxfId="184" priority="168" stopIfTrue="1" operator="equal">
      <formula>0</formula>
    </cfRule>
  </conditionalFormatting>
  <conditionalFormatting sqref="F13">
    <cfRule type="cellIs" dxfId="183" priority="162" stopIfTrue="1" operator="equal">
      <formula>0</formula>
    </cfRule>
  </conditionalFormatting>
  <conditionalFormatting sqref="F36:F38">
    <cfRule type="cellIs" dxfId="182" priority="145" stopIfTrue="1" operator="equal">
      <formula>0</formula>
    </cfRule>
  </conditionalFormatting>
  <conditionalFormatting sqref="F14">
    <cfRule type="cellIs" dxfId="181" priority="137" stopIfTrue="1" operator="equal">
      <formula>0</formula>
    </cfRule>
  </conditionalFormatting>
  <conditionalFormatting sqref="F41:F43">
    <cfRule type="cellIs" dxfId="180" priority="105" stopIfTrue="1" operator="equal">
      <formula>0</formula>
    </cfRule>
  </conditionalFormatting>
  <conditionalFormatting sqref="F26 F28">
    <cfRule type="cellIs" dxfId="179" priority="73" stopIfTrue="1" operator="equal">
      <formula>0</formula>
    </cfRule>
  </conditionalFormatting>
  <conditionalFormatting sqref="F27">
    <cfRule type="cellIs" dxfId="178" priority="71" stopIfTrue="1" operator="equal">
      <formula>0</formula>
    </cfRule>
  </conditionalFormatting>
  <conditionalFormatting sqref="F12">
    <cfRule type="cellIs" dxfId="177" priority="10" stopIfTrue="1" operator="equal">
      <formula>0</formula>
    </cfRule>
  </conditionalFormatting>
  <conditionalFormatting sqref="F39">
    <cfRule type="cellIs" dxfId="176" priority="1"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6"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9"/>
  <sheetViews>
    <sheetView view="pageBreakPreview" topLeftCell="A21" zoomScaleNormal="100" zoomScaleSheetLayoutView="100" workbookViewId="0">
      <selection activeCell="E32" sqref="E32"/>
    </sheetView>
  </sheetViews>
  <sheetFormatPr defaultColWidth="9.140625" defaultRowHeight="12.75"/>
  <cols>
    <col min="1" max="1" width="6.28515625" style="97" customWidth="1"/>
    <col min="2" max="2" width="60.28515625" style="98" customWidth="1"/>
    <col min="3" max="3" width="8.7109375" style="99" customWidth="1"/>
    <col min="4" max="4" width="5.5703125" style="100" customWidth="1"/>
    <col min="5" max="5" width="11.28515625" style="101" bestFit="1" customWidth="1"/>
    <col min="6" max="6" width="17.42578125" style="99" customWidth="1"/>
    <col min="7" max="8" width="9.140625" style="89"/>
    <col min="9" max="9" width="49.85546875" style="89" customWidth="1"/>
    <col min="10" max="16384" width="9.140625" style="89"/>
  </cols>
  <sheetData>
    <row r="1" spans="1:6" ht="13.5" customHeight="1">
      <c r="A1" s="86"/>
      <c r="B1" s="87"/>
      <c r="C1" s="88"/>
      <c r="D1" s="88"/>
      <c r="E1" s="2"/>
      <c r="F1" s="88"/>
    </row>
    <row r="2" spans="1:6" ht="13.5" customHeight="1">
      <c r="A2" s="3" t="s">
        <v>62</v>
      </c>
      <c r="B2" s="69" t="s">
        <v>50</v>
      </c>
      <c r="C2" s="3" t="s">
        <v>4</v>
      </c>
      <c r="D2" s="3" t="s">
        <v>0</v>
      </c>
      <c r="E2" s="3" t="s">
        <v>1</v>
      </c>
      <c r="F2" s="21" t="s">
        <v>2</v>
      </c>
    </row>
    <row r="3" spans="1:6" ht="13.5" customHeight="1">
      <c r="A3" s="86"/>
      <c r="B3" s="87"/>
      <c r="C3" s="88"/>
      <c r="D3" s="88"/>
      <c r="E3" s="2"/>
      <c r="F3" s="88"/>
    </row>
    <row r="4" spans="1:6" ht="18" customHeight="1">
      <c r="A4" s="71" t="s">
        <v>146</v>
      </c>
      <c r="B4" s="9" t="s">
        <v>144</v>
      </c>
      <c r="C4" s="89"/>
      <c r="D4" s="89"/>
      <c r="E4" s="89"/>
      <c r="F4" s="89"/>
    </row>
    <row r="5" spans="1:6" ht="13.5" customHeight="1">
      <c r="A5" s="86"/>
      <c r="B5" s="87"/>
      <c r="C5" s="88"/>
      <c r="D5" s="88"/>
      <c r="E5" s="2"/>
      <c r="F5" s="88"/>
    </row>
    <row r="6" spans="1:6" ht="27" customHeight="1">
      <c r="A6" s="422" t="s">
        <v>93</v>
      </c>
      <c r="B6" s="423"/>
      <c r="C6" s="423"/>
      <c r="D6" s="423"/>
      <c r="E6" s="423"/>
      <c r="F6" s="423"/>
    </row>
    <row r="7" spans="1:6" ht="27" customHeight="1">
      <c r="A7" s="423"/>
      <c r="B7" s="423"/>
      <c r="C7" s="423"/>
      <c r="D7" s="423"/>
      <c r="E7" s="423"/>
      <c r="F7" s="423"/>
    </row>
    <row r="8" spans="1:6" ht="27" customHeight="1">
      <c r="A8" s="423"/>
      <c r="B8" s="423"/>
      <c r="C8" s="423"/>
      <c r="D8" s="423"/>
      <c r="E8" s="423"/>
      <c r="F8" s="423"/>
    </row>
    <row r="9" spans="1:6" ht="27" customHeight="1">
      <c r="A9" s="423"/>
      <c r="B9" s="423"/>
      <c r="C9" s="423"/>
      <c r="D9" s="423"/>
      <c r="E9" s="423"/>
      <c r="F9" s="423"/>
    </row>
    <row r="10" spans="1:6" ht="27" customHeight="1">
      <c r="A10" s="423"/>
      <c r="B10" s="423"/>
      <c r="C10" s="423"/>
      <c r="D10" s="423"/>
      <c r="E10" s="423"/>
      <c r="F10" s="423"/>
    </row>
    <row r="11" spans="1:6" ht="27" customHeight="1">
      <c r="A11" s="423"/>
      <c r="B11" s="423"/>
      <c r="C11" s="423"/>
      <c r="D11" s="423"/>
      <c r="E11" s="423"/>
      <c r="F11" s="423"/>
    </row>
    <row r="12" spans="1:6" ht="27" customHeight="1">
      <c r="A12" s="423"/>
      <c r="B12" s="423"/>
      <c r="C12" s="423"/>
      <c r="D12" s="423"/>
      <c r="E12" s="423"/>
      <c r="F12" s="423"/>
    </row>
    <row r="13" spans="1:6" ht="27" customHeight="1">
      <c r="A13" s="423"/>
      <c r="B13" s="423"/>
      <c r="C13" s="423"/>
      <c r="D13" s="423"/>
      <c r="E13" s="423"/>
      <c r="F13" s="423"/>
    </row>
    <row r="14" spans="1:6" ht="27" customHeight="1">
      <c r="A14" s="423"/>
      <c r="B14" s="423"/>
      <c r="C14" s="423"/>
      <c r="D14" s="423"/>
      <c r="E14" s="423"/>
      <c r="F14" s="423"/>
    </row>
    <row r="15" spans="1:6" ht="27" customHeight="1">
      <c r="A15" s="423"/>
      <c r="B15" s="423"/>
      <c r="C15" s="423"/>
      <c r="D15" s="423"/>
      <c r="E15" s="423"/>
      <c r="F15" s="423"/>
    </row>
    <row r="16" spans="1:6" ht="27" customHeight="1">
      <c r="A16" s="423"/>
      <c r="B16" s="423"/>
      <c r="C16" s="423"/>
      <c r="D16" s="423"/>
      <c r="E16" s="423"/>
      <c r="F16" s="423"/>
    </row>
    <row r="17" spans="1:6" ht="27" customHeight="1">
      <c r="A17" s="423"/>
      <c r="B17" s="423"/>
      <c r="C17" s="423"/>
      <c r="D17" s="423"/>
      <c r="E17" s="423"/>
      <c r="F17" s="423"/>
    </row>
    <row r="18" spans="1:6" ht="27" customHeight="1">
      <c r="A18" s="423"/>
      <c r="B18" s="423"/>
      <c r="C18" s="423"/>
      <c r="D18" s="423"/>
      <c r="E18" s="423"/>
      <c r="F18" s="423"/>
    </row>
    <row r="19" spans="1:6" ht="27" customHeight="1">
      <c r="A19" s="423"/>
      <c r="B19" s="423"/>
      <c r="C19" s="423"/>
      <c r="D19" s="423"/>
      <c r="E19" s="423"/>
      <c r="F19" s="423"/>
    </row>
    <row r="20" spans="1:6" ht="27" customHeight="1">
      <c r="A20" s="423"/>
      <c r="B20" s="423"/>
      <c r="C20" s="423"/>
      <c r="D20" s="423"/>
      <c r="E20" s="423"/>
      <c r="F20" s="423"/>
    </row>
    <row r="21" spans="1:6" ht="27" customHeight="1">
      <c r="A21" s="423"/>
      <c r="B21" s="423"/>
      <c r="C21" s="423"/>
      <c r="D21" s="423"/>
      <c r="E21" s="423"/>
      <c r="F21" s="423"/>
    </row>
    <row r="22" spans="1:6" ht="27" customHeight="1">
      <c r="A22" s="423"/>
      <c r="B22" s="423"/>
      <c r="C22" s="423"/>
      <c r="D22" s="423"/>
      <c r="E22" s="423"/>
      <c r="F22" s="423"/>
    </row>
    <row r="23" spans="1:6" ht="27" customHeight="1">
      <c r="A23" s="423"/>
      <c r="B23" s="423"/>
      <c r="C23" s="423"/>
      <c r="D23" s="423"/>
      <c r="E23" s="423"/>
      <c r="F23" s="423"/>
    </row>
    <row r="24" spans="1:6" ht="27" customHeight="1">
      <c r="A24" s="423"/>
      <c r="B24" s="423"/>
      <c r="C24" s="423"/>
      <c r="D24" s="423"/>
      <c r="E24" s="423"/>
      <c r="F24" s="423"/>
    </row>
    <row r="25" spans="1:6" ht="27" customHeight="1">
      <c r="A25" s="423"/>
      <c r="B25" s="423"/>
      <c r="C25" s="423"/>
      <c r="D25" s="423"/>
      <c r="E25" s="423"/>
      <c r="F25" s="423"/>
    </row>
    <row r="26" spans="1:6" ht="27" customHeight="1">
      <c r="A26" s="423"/>
      <c r="B26" s="423"/>
      <c r="C26" s="423"/>
      <c r="D26" s="423"/>
      <c r="E26" s="423"/>
      <c r="F26" s="423"/>
    </row>
    <row r="27" spans="1:6" ht="27" customHeight="1">
      <c r="A27" s="423"/>
      <c r="B27" s="423"/>
      <c r="C27" s="423"/>
      <c r="D27" s="423"/>
      <c r="E27" s="423"/>
      <c r="F27" s="423"/>
    </row>
    <row r="28" spans="1:6" ht="13.5" customHeight="1">
      <c r="A28" s="61"/>
      <c r="B28" s="1"/>
      <c r="C28" s="2"/>
      <c r="D28" s="2"/>
      <c r="E28" s="2"/>
      <c r="F28" s="2"/>
    </row>
    <row r="29" spans="1:6" s="5" customFormat="1" ht="102">
      <c r="A29" s="78"/>
      <c r="B29" s="113" t="s">
        <v>92</v>
      </c>
      <c r="C29" s="2"/>
      <c r="D29" s="2"/>
      <c r="E29" s="2"/>
      <c r="F29" s="2"/>
    </row>
    <row r="30" spans="1:6" s="5" customFormat="1" ht="15">
      <c r="A30" s="78"/>
      <c r="B30" s="1"/>
      <c r="C30" s="2"/>
      <c r="D30" s="2"/>
      <c r="E30" s="2"/>
      <c r="F30" s="2"/>
    </row>
    <row r="31" spans="1:6" s="5" customFormat="1" ht="15">
      <c r="A31" s="78"/>
      <c r="B31" s="1"/>
      <c r="C31" s="2"/>
      <c r="D31" s="2"/>
      <c r="E31" s="2"/>
      <c r="F31" s="2"/>
    </row>
    <row r="32" spans="1:6" s="5" customFormat="1" ht="64.5" thickBot="1">
      <c r="A32" s="73" t="s">
        <v>77</v>
      </c>
      <c r="B32" s="10" t="s">
        <v>210</v>
      </c>
      <c r="C32" s="11"/>
      <c r="D32" s="74"/>
      <c r="E32" s="74"/>
      <c r="F32" s="75"/>
    </row>
    <row r="33" spans="1:7" s="5" customFormat="1" ht="21" customHeight="1" thickBot="1">
      <c r="A33" s="76"/>
      <c r="B33" s="4"/>
      <c r="C33" s="77">
        <v>1</v>
      </c>
      <c r="D33" s="18" t="s">
        <v>9</v>
      </c>
      <c r="E33" s="19"/>
      <c r="F33" s="20">
        <f>C33*E33</f>
        <v>0</v>
      </c>
      <c r="G33" s="276"/>
    </row>
    <row r="34" spans="1:7" s="5" customFormat="1" ht="13.5" customHeight="1">
      <c r="A34" s="78"/>
      <c r="B34" s="1"/>
      <c r="C34" s="2"/>
      <c r="D34" s="2"/>
      <c r="E34" s="2"/>
      <c r="F34" s="2"/>
    </row>
    <row r="35" spans="1:7" s="5" customFormat="1" ht="90" thickBot="1">
      <c r="A35" s="73" t="s">
        <v>73</v>
      </c>
      <c r="B35" s="10" t="s">
        <v>176</v>
      </c>
      <c r="C35" s="11"/>
      <c r="D35" s="74"/>
      <c r="E35" s="74"/>
      <c r="F35" s="75"/>
      <c r="G35" s="115"/>
    </row>
    <row r="36" spans="1:7" s="5" customFormat="1" ht="21" customHeight="1" thickBot="1">
      <c r="A36" s="76"/>
      <c r="B36" s="4"/>
      <c r="C36" s="77">
        <v>10</v>
      </c>
      <c r="D36" s="18" t="s">
        <v>52</v>
      </c>
      <c r="E36" s="19"/>
      <c r="F36" s="20">
        <f>C36*E36</f>
        <v>0</v>
      </c>
      <c r="G36" s="276"/>
    </row>
    <row r="37" spans="1:7" s="5" customFormat="1" ht="13.5" customHeight="1">
      <c r="A37" s="78"/>
      <c r="B37" s="1"/>
      <c r="C37" s="2"/>
      <c r="D37" s="2"/>
      <c r="E37" s="2"/>
      <c r="F37" s="2"/>
      <c r="G37" s="115"/>
    </row>
    <row r="38" spans="1:7" ht="13.5" customHeight="1" thickBot="1">
      <c r="A38" s="86"/>
      <c r="B38" s="87"/>
      <c r="C38" s="88"/>
      <c r="D38" s="88"/>
      <c r="E38" s="2"/>
      <c r="F38" s="88"/>
    </row>
    <row r="39" spans="1:7" ht="21" customHeight="1" thickBot="1">
      <c r="A39" s="81"/>
      <c r="B39" s="9" t="s">
        <v>144</v>
      </c>
      <c r="C39" s="91"/>
      <c r="D39" s="92"/>
      <c r="E39" s="82"/>
      <c r="F39" s="83">
        <f>SUM(F29:F38)</f>
        <v>0</v>
      </c>
    </row>
    <row r="40" spans="1:7" ht="13.5" customHeight="1">
      <c r="A40" s="270"/>
      <c r="B40" s="93"/>
      <c r="C40" s="94"/>
      <c r="D40" s="95"/>
      <c r="E40" s="96"/>
      <c r="F40" s="94"/>
    </row>
    <row r="41" spans="1:7">
      <c r="A41" s="271"/>
    </row>
    <row r="42" spans="1:7" s="5" customFormat="1" ht="15.75" thickBot="1">
      <c r="A42" s="266"/>
      <c r="B42" s="103" t="s">
        <v>85</v>
      </c>
      <c r="C42" s="2"/>
      <c r="D42" s="2"/>
      <c r="E42" s="2"/>
      <c r="F42" s="2"/>
    </row>
    <row r="43" spans="1:7" ht="13.5" thickTop="1">
      <c r="A43" s="271"/>
    </row>
    <row r="44" spans="1:7">
      <c r="A44" s="271"/>
    </row>
    <row r="45" spans="1:7" s="5" customFormat="1" ht="39" thickBot="1">
      <c r="A45" s="73" t="s">
        <v>74</v>
      </c>
      <c r="B45" s="274" t="s">
        <v>118</v>
      </c>
      <c r="C45" s="49"/>
      <c r="D45" s="12"/>
      <c r="E45" s="12"/>
      <c r="F45" s="17"/>
    </row>
    <row r="46" spans="1:7" s="5" customFormat="1" ht="17.25" customHeight="1" thickBot="1">
      <c r="A46" s="60"/>
      <c r="B46" s="43"/>
      <c r="C46" s="213">
        <v>0.05</v>
      </c>
      <c r="D46" s="65"/>
      <c r="E46" s="64">
        <f>SUM(F39:F45)</f>
        <v>0</v>
      </c>
      <c r="F46" s="20">
        <f>C46*E46</f>
        <v>0</v>
      </c>
    </row>
    <row r="47" spans="1:7" s="5" customFormat="1" ht="15">
      <c r="A47" s="57"/>
      <c r="B47" s="1"/>
      <c r="C47" s="2"/>
      <c r="D47" s="2"/>
      <c r="E47" s="2"/>
      <c r="F47" s="15"/>
    </row>
    <row r="48" spans="1:7" ht="13.5" thickBot="1"/>
    <row r="49" spans="1:6" ht="21" customHeight="1" thickBot="1">
      <c r="A49" s="81"/>
      <c r="B49" s="9" t="s">
        <v>145</v>
      </c>
      <c r="C49" s="91" t="s">
        <v>3</v>
      </c>
      <c r="D49" s="92"/>
      <c r="E49" s="82"/>
      <c r="F49" s="83">
        <f>SUM(F42:F48)</f>
        <v>0</v>
      </c>
    </row>
  </sheetData>
  <sheetProtection algorithmName="SHA-512" hashValue="CFqrSaWW1xrCy13UAH/rLhMmWndY8TZMuj2t/9YMRv4uvVfvJ/X4+jkigkNREI5BZ2buluohLtgaezWX+xVIDw==" saltValue="TDUSO8Mxdg4BCoP2bzVJEw==" spinCount="100000" sheet="1" objects="1" scenarios="1"/>
  <protectedRanges>
    <protectedRange sqref="E29:E48" name="Obseg1"/>
  </protectedRanges>
  <mergeCells count="1">
    <mergeCell ref="A6:F27"/>
  </mergeCells>
  <conditionalFormatting sqref="F1:F3 F38:F41 F43:F44 F50:F65408 F5:F30 F48">
    <cfRule type="cellIs" dxfId="175" priority="469" stopIfTrue="1" operator="equal">
      <formula>0</formula>
    </cfRule>
  </conditionalFormatting>
  <conditionalFormatting sqref="F31">
    <cfRule type="cellIs" dxfId="174" priority="416" stopIfTrue="1" operator="equal">
      <formula>0</formula>
    </cfRule>
  </conditionalFormatting>
  <conditionalFormatting sqref="F42">
    <cfRule type="cellIs" dxfId="173" priority="307" stopIfTrue="1" operator="equal">
      <formula>0</formula>
    </cfRule>
  </conditionalFormatting>
  <conditionalFormatting sqref="F49">
    <cfRule type="cellIs" dxfId="172" priority="306" stopIfTrue="1" operator="equal">
      <formula>0</formula>
    </cfRule>
  </conditionalFormatting>
  <conditionalFormatting sqref="F45:F47">
    <cfRule type="cellIs" dxfId="171" priority="136" stopIfTrue="1" operator="equal">
      <formula>0</formula>
    </cfRule>
  </conditionalFormatting>
  <conditionalFormatting sqref="F32:F34">
    <cfRule type="cellIs" dxfId="170" priority="134" stopIfTrue="1" operator="equal">
      <formula>0</formula>
    </cfRule>
  </conditionalFormatting>
  <conditionalFormatting sqref="F35:F37">
    <cfRule type="cellIs" dxfId="169" priority="114"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27"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G100"/>
  <sheetViews>
    <sheetView view="pageBreakPreview" topLeftCell="A76" zoomScale="85" zoomScaleNormal="100" zoomScaleSheetLayoutView="85" workbookViewId="0">
      <selection activeCell="E76" sqref="E1:E1048576"/>
    </sheetView>
  </sheetViews>
  <sheetFormatPr defaultColWidth="9.140625" defaultRowHeight="15.75"/>
  <cols>
    <col min="1" max="1" width="6.28515625" style="231" customWidth="1"/>
    <col min="2" max="2" width="60.28515625" style="232" customWidth="1"/>
    <col min="3" max="3" width="8.7109375" style="233" customWidth="1"/>
    <col min="4" max="4" width="5.5703125" style="234" customWidth="1"/>
    <col min="5" max="5" width="11.28515625" style="155" bestFit="1" customWidth="1"/>
    <col min="6" max="6" width="17.42578125" style="233" customWidth="1"/>
    <col min="7" max="7" width="67.42578125" style="122" customWidth="1"/>
    <col min="8" max="8" width="9.140625" style="220"/>
    <col min="9" max="9" width="16.42578125" style="220" customWidth="1"/>
    <col min="10" max="16384" width="9.140625" style="220"/>
  </cols>
  <sheetData>
    <row r="1" spans="1:6" ht="13.5" customHeight="1">
      <c r="A1" s="217"/>
      <c r="B1" s="218"/>
      <c r="C1" s="219"/>
      <c r="D1" s="219"/>
      <c r="E1" s="144"/>
      <c r="F1" s="219"/>
    </row>
    <row r="2" spans="1:6" ht="13.5" customHeight="1">
      <c r="A2" s="158" t="s">
        <v>62</v>
      </c>
      <c r="B2" s="159" t="s">
        <v>50</v>
      </c>
      <c r="C2" s="158" t="s">
        <v>4</v>
      </c>
      <c r="D2" s="158" t="s">
        <v>0</v>
      </c>
      <c r="E2" s="158" t="s">
        <v>1</v>
      </c>
      <c r="F2" s="160" t="s">
        <v>2</v>
      </c>
    </row>
    <row r="3" spans="1:6" ht="13.5" customHeight="1">
      <c r="A3" s="217"/>
      <c r="B3" s="218"/>
      <c r="C3" s="219"/>
      <c r="D3" s="219"/>
      <c r="E3" s="144"/>
      <c r="F3" s="219"/>
    </row>
    <row r="4" spans="1:6" ht="18" customHeight="1">
      <c r="A4" s="162" t="s">
        <v>147</v>
      </c>
      <c r="B4" s="23" t="s">
        <v>87</v>
      </c>
      <c r="C4" s="220"/>
      <c r="D4" s="220"/>
      <c r="E4" s="220"/>
      <c r="F4" s="220"/>
    </row>
    <row r="5" spans="1:6" ht="13.5" customHeight="1">
      <c r="A5" s="217"/>
      <c r="B5" s="218"/>
      <c r="C5" s="219"/>
      <c r="D5" s="219"/>
      <c r="E5" s="144"/>
      <c r="F5" s="219"/>
    </row>
    <row r="6" spans="1:6" ht="30.75" customHeight="1">
      <c r="A6" s="424" t="s">
        <v>88</v>
      </c>
      <c r="B6" s="425"/>
      <c r="C6" s="425"/>
      <c r="D6" s="425"/>
      <c r="E6" s="425"/>
      <c r="F6" s="425"/>
    </row>
    <row r="7" spans="1:6" ht="30.75" customHeight="1">
      <c r="A7" s="425"/>
      <c r="B7" s="425"/>
      <c r="C7" s="425"/>
      <c r="D7" s="425"/>
      <c r="E7" s="425"/>
      <c r="F7" s="425"/>
    </row>
    <row r="8" spans="1:6" ht="30.75" customHeight="1">
      <c r="A8" s="425"/>
      <c r="B8" s="425"/>
      <c r="C8" s="425"/>
      <c r="D8" s="425"/>
      <c r="E8" s="425"/>
      <c r="F8" s="425"/>
    </row>
    <row r="9" spans="1:6" ht="30.75" customHeight="1">
      <c r="A9" s="425"/>
      <c r="B9" s="425"/>
      <c r="C9" s="425"/>
      <c r="D9" s="425"/>
      <c r="E9" s="425"/>
      <c r="F9" s="425"/>
    </row>
    <row r="10" spans="1:6" ht="30.75" customHeight="1">
      <c r="A10" s="425"/>
      <c r="B10" s="425"/>
      <c r="C10" s="425"/>
      <c r="D10" s="425"/>
      <c r="E10" s="425"/>
      <c r="F10" s="425"/>
    </row>
    <row r="11" spans="1:6" ht="30.75" customHeight="1">
      <c r="A11" s="425"/>
      <c r="B11" s="425"/>
      <c r="C11" s="425"/>
      <c r="D11" s="425"/>
      <c r="E11" s="425"/>
      <c r="F11" s="425"/>
    </row>
    <row r="12" spans="1:6" ht="30.75" customHeight="1">
      <c r="A12" s="425"/>
      <c r="B12" s="425"/>
      <c r="C12" s="425"/>
      <c r="D12" s="425"/>
      <c r="E12" s="425"/>
      <c r="F12" s="425"/>
    </row>
    <row r="13" spans="1:6" ht="30.75" customHeight="1">
      <c r="A13" s="425"/>
      <c r="B13" s="425"/>
      <c r="C13" s="425"/>
      <c r="D13" s="425"/>
      <c r="E13" s="425"/>
      <c r="F13" s="425"/>
    </row>
    <row r="14" spans="1:6" ht="30.75" customHeight="1">
      <c r="A14" s="425"/>
      <c r="B14" s="425"/>
      <c r="C14" s="425"/>
      <c r="D14" s="425"/>
      <c r="E14" s="425"/>
      <c r="F14" s="425"/>
    </row>
    <row r="15" spans="1:6" ht="30.75" customHeight="1">
      <c r="A15" s="425"/>
      <c r="B15" s="425"/>
      <c r="C15" s="425"/>
      <c r="D15" s="425"/>
      <c r="E15" s="425"/>
      <c r="F15" s="425"/>
    </row>
    <row r="16" spans="1:6" ht="30.75" customHeight="1">
      <c r="A16" s="425"/>
      <c r="B16" s="425"/>
      <c r="C16" s="425"/>
      <c r="D16" s="425"/>
      <c r="E16" s="425"/>
      <c r="F16" s="425"/>
    </row>
    <row r="17" spans="1:6" ht="30.75" customHeight="1">
      <c r="A17" s="425"/>
      <c r="B17" s="425"/>
      <c r="C17" s="425"/>
      <c r="D17" s="425"/>
      <c r="E17" s="425"/>
      <c r="F17" s="425"/>
    </row>
    <row r="18" spans="1:6" ht="30.75" customHeight="1">
      <c r="A18" s="425"/>
      <c r="B18" s="425"/>
      <c r="C18" s="425"/>
      <c r="D18" s="425"/>
      <c r="E18" s="425"/>
      <c r="F18" s="425"/>
    </row>
    <row r="19" spans="1:6" ht="30.75" customHeight="1">
      <c r="A19" s="425"/>
      <c r="B19" s="425"/>
      <c r="C19" s="425"/>
      <c r="D19" s="425"/>
      <c r="E19" s="425"/>
      <c r="F19" s="425"/>
    </row>
    <row r="20" spans="1:6" ht="65.25" customHeight="1">
      <c r="A20" s="425"/>
      <c r="B20" s="425"/>
      <c r="C20" s="425"/>
      <c r="D20" s="425"/>
      <c r="E20" s="425"/>
      <c r="F20" s="425"/>
    </row>
    <row r="21" spans="1:6" ht="40.5" customHeight="1">
      <c r="A21" s="425"/>
      <c r="B21" s="425"/>
      <c r="C21" s="425"/>
      <c r="D21" s="425"/>
      <c r="E21" s="425"/>
      <c r="F21" s="425"/>
    </row>
    <row r="22" spans="1:6" ht="30.75" customHeight="1">
      <c r="A22" s="425"/>
      <c r="B22" s="425"/>
      <c r="C22" s="425"/>
      <c r="D22" s="425"/>
      <c r="E22" s="425"/>
      <c r="F22" s="425"/>
    </row>
    <row r="23" spans="1:6" ht="13.5" customHeight="1">
      <c r="A23" s="425"/>
      <c r="B23" s="425"/>
      <c r="C23" s="425"/>
      <c r="D23" s="425"/>
      <c r="E23" s="425"/>
      <c r="F23" s="425"/>
    </row>
    <row r="24" spans="1:6" ht="33" customHeight="1">
      <c r="A24" s="425"/>
      <c r="B24" s="425"/>
      <c r="C24" s="425"/>
      <c r="D24" s="425"/>
      <c r="E24" s="425"/>
      <c r="F24" s="425"/>
    </row>
    <row r="25" spans="1:6" ht="30.75" customHeight="1">
      <c r="A25" s="425"/>
      <c r="B25" s="425"/>
      <c r="C25" s="425"/>
      <c r="D25" s="425"/>
      <c r="E25" s="425"/>
      <c r="F25" s="425"/>
    </row>
    <row r="26" spans="1:6" ht="30.75" customHeight="1">
      <c r="A26" s="425"/>
      <c r="B26" s="425"/>
      <c r="C26" s="425"/>
      <c r="D26" s="425"/>
      <c r="E26" s="425"/>
      <c r="F26" s="425"/>
    </row>
    <row r="27" spans="1:6" ht="30.75" customHeight="1">
      <c r="A27" s="425"/>
      <c r="B27" s="425"/>
      <c r="C27" s="425"/>
      <c r="D27" s="425"/>
      <c r="E27" s="425"/>
      <c r="F27" s="425"/>
    </row>
    <row r="28" spans="1:6" ht="30.75" customHeight="1">
      <c r="A28" s="425"/>
      <c r="B28" s="425"/>
      <c r="C28" s="425"/>
      <c r="D28" s="425"/>
      <c r="E28" s="425"/>
      <c r="F28" s="425"/>
    </row>
    <row r="29" spans="1:6" ht="30.75" customHeight="1">
      <c r="A29" s="425"/>
      <c r="B29" s="425"/>
      <c r="C29" s="425"/>
      <c r="D29" s="425"/>
      <c r="E29" s="425"/>
      <c r="F29" s="425"/>
    </row>
    <row r="30" spans="1:6" ht="24.75" customHeight="1">
      <c r="A30" s="425"/>
      <c r="B30" s="425"/>
      <c r="C30" s="425"/>
      <c r="D30" s="425"/>
      <c r="E30" s="425"/>
      <c r="F30" s="425"/>
    </row>
    <row r="31" spans="1:6" ht="51" customHeight="1">
      <c r="A31" s="425"/>
      <c r="B31" s="425"/>
      <c r="C31" s="425"/>
      <c r="D31" s="425"/>
      <c r="E31" s="425"/>
      <c r="F31" s="425"/>
    </row>
    <row r="32" spans="1:6" ht="7.5" customHeight="1">
      <c r="A32" s="425"/>
      <c r="B32" s="425"/>
      <c r="C32" s="425"/>
      <c r="D32" s="425"/>
      <c r="E32" s="425"/>
      <c r="F32" s="425"/>
    </row>
    <row r="33" spans="1:7" ht="9" hidden="1" customHeight="1">
      <c r="A33" s="425"/>
      <c r="B33" s="425"/>
      <c r="C33" s="425"/>
      <c r="D33" s="425"/>
      <c r="E33" s="425"/>
      <c r="F33" s="425"/>
    </row>
    <row r="34" spans="1:7" ht="13.5" customHeight="1">
      <c r="A34" s="221"/>
      <c r="B34" s="22"/>
      <c r="C34" s="144"/>
      <c r="D34" s="144"/>
      <c r="E34" s="144"/>
      <c r="F34" s="144"/>
    </row>
    <row r="35" spans="1:7" s="136" customFormat="1" ht="251.65" customHeight="1">
      <c r="A35" s="143"/>
      <c r="B35" s="216" t="s">
        <v>233</v>
      </c>
      <c r="C35" s="144"/>
      <c r="D35" s="144"/>
      <c r="E35" s="144"/>
      <c r="F35" s="144"/>
      <c r="G35" s="122"/>
    </row>
    <row r="36" spans="1:7" s="136" customFormat="1">
      <c r="A36" s="143"/>
      <c r="B36" s="22"/>
      <c r="C36" s="144"/>
      <c r="D36" s="144"/>
      <c r="E36" s="144"/>
      <c r="F36" s="144"/>
      <c r="G36" s="122"/>
    </row>
    <row r="37" spans="1:7" s="136" customFormat="1" ht="69" customHeight="1">
      <c r="A37" s="426" t="s">
        <v>362</v>
      </c>
      <c r="B37" s="426"/>
      <c r="C37" s="426"/>
      <c r="D37" s="426"/>
      <c r="E37" s="426"/>
      <c r="F37" s="426"/>
      <c r="G37" s="122"/>
    </row>
    <row r="38" spans="1:7" s="136" customFormat="1" ht="69" customHeight="1">
      <c r="A38" s="426"/>
      <c r="B38" s="426"/>
      <c r="C38" s="426"/>
      <c r="D38" s="426"/>
      <c r="E38" s="426"/>
      <c r="F38" s="426"/>
      <c r="G38" s="122"/>
    </row>
    <row r="39" spans="1:7" s="136" customFormat="1" ht="69" customHeight="1">
      <c r="A39" s="426"/>
      <c r="B39" s="426"/>
      <c r="C39" s="426"/>
      <c r="D39" s="426"/>
      <c r="E39" s="426"/>
      <c r="F39" s="426"/>
      <c r="G39" s="122"/>
    </row>
    <row r="40" spans="1:7" s="136" customFormat="1" ht="69" customHeight="1">
      <c r="A40" s="426"/>
      <c r="B40" s="426"/>
      <c r="C40" s="426"/>
      <c r="D40" s="426"/>
      <c r="E40" s="426"/>
      <c r="F40" s="426"/>
      <c r="G40" s="122"/>
    </row>
    <row r="41" spans="1:7" s="136" customFormat="1" ht="69" customHeight="1">
      <c r="A41" s="426"/>
      <c r="B41" s="426"/>
      <c r="C41" s="426"/>
      <c r="D41" s="426"/>
      <c r="E41" s="426"/>
      <c r="F41" s="426"/>
      <c r="G41" s="122"/>
    </row>
    <row r="42" spans="1:7" s="136" customFormat="1" ht="69" customHeight="1">
      <c r="A42" s="426"/>
      <c r="B42" s="426"/>
      <c r="C42" s="426"/>
      <c r="D42" s="426"/>
      <c r="E42" s="426"/>
      <c r="F42" s="426"/>
      <c r="G42" s="122"/>
    </row>
    <row r="43" spans="1:7" s="136" customFormat="1">
      <c r="A43" s="143"/>
      <c r="B43" s="22"/>
      <c r="C43" s="144"/>
      <c r="D43" s="144"/>
      <c r="E43" s="144"/>
      <c r="F43" s="144"/>
      <c r="G43" s="122"/>
    </row>
    <row r="44" spans="1:7" s="136" customFormat="1">
      <c r="A44" s="143"/>
      <c r="B44" s="22"/>
      <c r="C44" s="144"/>
      <c r="D44" s="144"/>
      <c r="E44" s="144"/>
      <c r="F44" s="144"/>
      <c r="G44" s="122"/>
    </row>
    <row r="45" spans="1:7" s="136" customFormat="1" ht="16.5" thickBot="1">
      <c r="A45" s="143"/>
      <c r="B45" s="168" t="s">
        <v>170</v>
      </c>
      <c r="C45" s="144"/>
      <c r="D45" s="144"/>
      <c r="E45" s="144"/>
      <c r="F45" s="144"/>
      <c r="G45" s="122"/>
    </row>
    <row r="46" spans="1:7" s="136" customFormat="1" ht="16.5" thickTop="1">
      <c r="A46" s="143"/>
      <c r="B46" s="22"/>
      <c r="C46" s="144"/>
      <c r="D46" s="144"/>
      <c r="E46" s="144"/>
      <c r="F46" s="144"/>
      <c r="G46" s="122"/>
    </row>
    <row r="47" spans="1:7" s="136" customFormat="1" ht="127.5">
      <c r="A47" s="143"/>
      <c r="B47" s="216" t="s">
        <v>232</v>
      </c>
      <c r="C47" s="144"/>
      <c r="D47" s="144"/>
      <c r="E47" s="144"/>
      <c r="F47" s="144"/>
      <c r="G47" s="122"/>
    </row>
    <row r="48" spans="1:7" s="136" customFormat="1">
      <c r="A48" s="143"/>
      <c r="B48" s="22"/>
      <c r="C48" s="144"/>
      <c r="D48" s="144"/>
      <c r="E48" s="144"/>
      <c r="F48" s="144"/>
      <c r="G48" s="122"/>
    </row>
    <row r="49" spans="1:7" s="136" customFormat="1" ht="153.75" thickBot="1">
      <c r="A49" s="133" t="s">
        <v>77</v>
      </c>
      <c r="B49" s="107" t="s">
        <v>216</v>
      </c>
      <c r="C49" s="134"/>
      <c r="D49" s="184"/>
      <c r="E49" s="184"/>
      <c r="F49" s="185"/>
      <c r="G49" s="122"/>
    </row>
    <row r="50" spans="1:7" s="136" customFormat="1" ht="21" customHeight="1" thickBot="1">
      <c r="A50" s="137"/>
      <c r="B50" s="138" t="s">
        <v>100</v>
      </c>
      <c r="C50" s="139">
        <v>8</v>
      </c>
      <c r="D50" s="140" t="s">
        <v>9</v>
      </c>
      <c r="E50" s="141"/>
      <c r="F50" s="142">
        <f>C50*E50</f>
        <v>0</v>
      </c>
      <c r="G50" s="122"/>
    </row>
    <row r="51" spans="1:7" s="136" customFormat="1" ht="21" customHeight="1" thickBot="1">
      <c r="A51" s="137"/>
      <c r="B51" s="138" t="s">
        <v>106</v>
      </c>
      <c r="C51" s="139">
        <v>8</v>
      </c>
      <c r="D51" s="140" t="s">
        <v>7</v>
      </c>
      <c r="E51" s="141"/>
      <c r="F51" s="142">
        <f>C51*E51</f>
        <v>0</v>
      </c>
      <c r="G51" s="122"/>
    </row>
    <row r="52" spans="1:7" s="136" customFormat="1">
      <c r="A52" s="143"/>
      <c r="B52" s="22"/>
      <c r="C52" s="144"/>
      <c r="D52" s="144"/>
      <c r="E52" s="144"/>
      <c r="F52" s="144"/>
      <c r="G52" s="122"/>
    </row>
    <row r="53" spans="1:7" s="136" customFormat="1" ht="153.75" thickBot="1">
      <c r="A53" s="133" t="s">
        <v>73</v>
      </c>
      <c r="B53" s="107" t="s">
        <v>217</v>
      </c>
      <c r="C53" s="134"/>
      <c r="D53" s="184"/>
      <c r="E53" s="184"/>
      <c r="F53" s="185"/>
      <c r="G53" s="122"/>
    </row>
    <row r="54" spans="1:7" s="136" customFormat="1" ht="21" customHeight="1" thickBot="1">
      <c r="A54" s="137"/>
      <c r="B54" s="138" t="s">
        <v>100</v>
      </c>
      <c r="C54" s="139">
        <v>9</v>
      </c>
      <c r="D54" s="140" t="s">
        <v>9</v>
      </c>
      <c r="E54" s="141"/>
      <c r="F54" s="142">
        <f>C54*E54</f>
        <v>0</v>
      </c>
      <c r="G54" s="122"/>
    </row>
    <row r="55" spans="1:7" s="136" customFormat="1" ht="21" customHeight="1" thickBot="1">
      <c r="A55" s="137"/>
      <c r="B55" s="138" t="s">
        <v>106</v>
      </c>
      <c r="C55" s="139">
        <v>9</v>
      </c>
      <c r="D55" s="140" t="s">
        <v>7</v>
      </c>
      <c r="E55" s="141"/>
      <c r="F55" s="142">
        <f>C55*E55</f>
        <v>0</v>
      </c>
      <c r="G55" s="122"/>
    </row>
    <row r="56" spans="1:7" s="136" customFormat="1">
      <c r="A56" s="143"/>
      <c r="B56" s="22"/>
      <c r="C56" s="144"/>
      <c r="D56" s="144"/>
      <c r="E56" s="144"/>
      <c r="F56" s="144"/>
      <c r="G56" s="122"/>
    </row>
    <row r="57" spans="1:7" s="136" customFormat="1" ht="166.5" thickBot="1">
      <c r="A57" s="133" t="s">
        <v>74</v>
      </c>
      <c r="B57" s="397" t="s">
        <v>405</v>
      </c>
      <c r="C57" s="134"/>
      <c r="D57" s="184"/>
      <c r="E57" s="184"/>
      <c r="F57" s="185"/>
      <c r="G57" s="122"/>
    </row>
    <row r="58" spans="1:7" s="136" customFormat="1" ht="21" customHeight="1" thickBot="1">
      <c r="A58" s="137"/>
      <c r="B58" s="398" t="s">
        <v>100</v>
      </c>
      <c r="C58" s="399">
        <v>1</v>
      </c>
      <c r="D58" s="400" t="s">
        <v>9</v>
      </c>
      <c r="E58" s="141"/>
      <c r="F58" s="142">
        <f>C58*E58</f>
        <v>0</v>
      </c>
      <c r="G58" s="122"/>
    </row>
    <row r="59" spans="1:7" s="136" customFormat="1" ht="21" customHeight="1" thickBot="1">
      <c r="A59" s="137"/>
      <c r="B59" s="398" t="s">
        <v>106</v>
      </c>
      <c r="C59" s="399">
        <v>1</v>
      </c>
      <c r="D59" s="400" t="s">
        <v>7</v>
      </c>
      <c r="E59" s="141"/>
      <c r="F59" s="142">
        <f>C59*E59</f>
        <v>0</v>
      </c>
      <c r="G59" s="122"/>
    </row>
    <row r="60" spans="1:7" s="136" customFormat="1">
      <c r="A60" s="143"/>
      <c r="B60" s="22"/>
      <c r="C60" s="144"/>
      <c r="D60" s="144"/>
      <c r="E60" s="144"/>
      <c r="F60" s="144"/>
      <c r="G60" s="122"/>
    </row>
    <row r="61" spans="1:7" s="136" customFormat="1" ht="153.75" thickBot="1">
      <c r="A61" s="133" t="s">
        <v>75</v>
      </c>
      <c r="B61" s="107" t="s">
        <v>218</v>
      </c>
      <c r="C61" s="134"/>
      <c r="D61" s="184"/>
      <c r="E61" s="184"/>
      <c r="F61" s="185"/>
      <c r="G61" s="122"/>
    </row>
    <row r="62" spans="1:7" s="136" customFormat="1" ht="21" customHeight="1" thickBot="1">
      <c r="A62" s="137"/>
      <c r="B62" s="138" t="s">
        <v>100</v>
      </c>
      <c r="C62" s="139">
        <v>4</v>
      </c>
      <c r="D62" s="140" t="s">
        <v>9</v>
      </c>
      <c r="E62" s="141"/>
      <c r="F62" s="142">
        <f>C62*E62</f>
        <v>0</v>
      </c>
      <c r="G62" s="122"/>
    </row>
    <row r="63" spans="1:7" s="136" customFormat="1" ht="21" customHeight="1" thickBot="1">
      <c r="A63" s="137"/>
      <c r="B63" s="138" t="s">
        <v>106</v>
      </c>
      <c r="C63" s="139">
        <v>4</v>
      </c>
      <c r="D63" s="140" t="s">
        <v>7</v>
      </c>
      <c r="E63" s="141"/>
      <c r="F63" s="142">
        <f>C63*E63</f>
        <v>0</v>
      </c>
      <c r="G63" s="122"/>
    </row>
    <row r="64" spans="1:7" s="136" customFormat="1">
      <c r="A64" s="143"/>
      <c r="B64" s="22"/>
      <c r="C64" s="144"/>
      <c r="D64" s="144"/>
      <c r="E64" s="144"/>
      <c r="F64" s="144"/>
      <c r="G64" s="122"/>
    </row>
    <row r="65" spans="1:7" s="136" customFormat="1" ht="153.75" thickBot="1">
      <c r="A65" s="133" t="s">
        <v>78</v>
      </c>
      <c r="B65" s="107" t="s">
        <v>219</v>
      </c>
      <c r="C65" s="134"/>
      <c r="D65" s="184"/>
      <c r="E65" s="184"/>
      <c r="F65" s="185"/>
      <c r="G65" s="122"/>
    </row>
    <row r="66" spans="1:7" s="136" customFormat="1" ht="21" customHeight="1" thickBot="1">
      <c r="A66" s="137"/>
      <c r="B66" s="138" t="s">
        <v>100</v>
      </c>
      <c r="C66" s="139">
        <v>2</v>
      </c>
      <c r="D66" s="140" t="s">
        <v>9</v>
      </c>
      <c r="E66" s="141"/>
      <c r="F66" s="142">
        <f>C66*E66</f>
        <v>0</v>
      </c>
      <c r="G66" s="122"/>
    </row>
    <row r="67" spans="1:7" s="136" customFormat="1" ht="21" customHeight="1" thickBot="1">
      <c r="A67" s="137"/>
      <c r="B67" s="138" t="s">
        <v>106</v>
      </c>
      <c r="C67" s="139">
        <v>2</v>
      </c>
      <c r="D67" s="140" t="s">
        <v>7</v>
      </c>
      <c r="E67" s="141"/>
      <c r="F67" s="142">
        <f>C67*E67</f>
        <v>0</v>
      </c>
      <c r="G67" s="122"/>
    </row>
    <row r="68" spans="1:7" s="136" customFormat="1">
      <c r="A68" s="143"/>
      <c r="B68" s="22"/>
      <c r="C68" s="144"/>
      <c r="D68" s="144"/>
      <c r="E68" s="144"/>
      <c r="F68" s="144"/>
      <c r="G68" s="122"/>
    </row>
    <row r="69" spans="1:7" s="136" customFormat="1" ht="153.75" thickBot="1">
      <c r="A69" s="133" t="s">
        <v>76</v>
      </c>
      <c r="B69" s="107" t="s">
        <v>220</v>
      </c>
      <c r="C69" s="134"/>
      <c r="D69" s="184"/>
      <c r="E69" s="184"/>
      <c r="F69" s="185"/>
      <c r="G69" s="122"/>
    </row>
    <row r="70" spans="1:7" s="136" customFormat="1" ht="21" customHeight="1" thickBot="1">
      <c r="A70" s="137"/>
      <c r="B70" s="138" t="s">
        <v>100</v>
      </c>
      <c r="C70" s="139">
        <v>1</v>
      </c>
      <c r="D70" s="140" t="s">
        <v>9</v>
      </c>
      <c r="E70" s="141"/>
      <c r="F70" s="142">
        <f>C70*E70</f>
        <v>0</v>
      </c>
      <c r="G70" s="122"/>
    </row>
    <row r="71" spans="1:7" s="136" customFormat="1" ht="21" customHeight="1" thickBot="1">
      <c r="A71" s="137"/>
      <c r="B71" s="138" t="s">
        <v>106</v>
      </c>
      <c r="C71" s="139">
        <v>1</v>
      </c>
      <c r="D71" s="140" t="s">
        <v>7</v>
      </c>
      <c r="E71" s="141"/>
      <c r="F71" s="142">
        <f>C71*E71</f>
        <v>0</v>
      </c>
      <c r="G71" s="122"/>
    </row>
    <row r="72" spans="1:7" s="136" customFormat="1">
      <c r="A72" s="143"/>
      <c r="B72" s="22"/>
      <c r="C72" s="144"/>
      <c r="D72" s="144"/>
      <c r="E72" s="144"/>
      <c r="F72" s="144"/>
      <c r="G72" s="122"/>
    </row>
    <row r="73" spans="1:7" s="136" customFormat="1" ht="19.5" customHeight="1">
      <c r="A73" s="143"/>
      <c r="B73" s="22"/>
      <c r="C73" s="144"/>
      <c r="D73" s="144"/>
      <c r="E73" s="144"/>
      <c r="F73" s="144"/>
      <c r="G73" s="122"/>
    </row>
    <row r="74" spans="1:7" s="136" customFormat="1" ht="16.5" thickBot="1">
      <c r="A74" s="143"/>
      <c r="B74" s="168" t="s">
        <v>69</v>
      </c>
      <c r="C74" s="144"/>
      <c r="D74" s="144"/>
      <c r="E74" s="144"/>
      <c r="F74" s="144"/>
      <c r="G74" s="122"/>
    </row>
    <row r="75" spans="1:7" s="136" customFormat="1" ht="16.5" thickTop="1">
      <c r="A75" s="143"/>
      <c r="B75" s="22"/>
      <c r="C75" s="144"/>
      <c r="D75" s="144"/>
      <c r="E75" s="144"/>
      <c r="F75" s="144"/>
      <c r="G75" s="122"/>
    </row>
    <row r="76" spans="1:7" s="136" customFormat="1" ht="153.75" thickBot="1">
      <c r="A76" s="133" t="s">
        <v>79</v>
      </c>
      <c r="B76" s="107" t="s">
        <v>221</v>
      </c>
      <c r="C76" s="134"/>
      <c r="D76" s="184"/>
      <c r="E76" s="184"/>
      <c r="F76" s="185"/>
      <c r="G76" s="122"/>
    </row>
    <row r="77" spans="1:7" s="136" customFormat="1" ht="21" customHeight="1" thickBot="1">
      <c r="A77" s="137"/>
      <c r="B77" s="138"/>
      <c r="C77" s="139">
        <v>1</v>
      </c>
      <c r="D77" s="140" t="s">
        <v>9</v>
      </c>
      <c r="E77" s="141"/>
      <c r="F77" s="142">
        <f>C77*E77</f>
        <v>0</v>
      </c>
      <c r="G77" s="122"/>
    </row>
    <row r="78" spans="1:7" s="136" customFormat="1" ht="13.5" customHeight="1">
      <c r="A78" s="143"/>
      <c r="B78" s="22"/>
      <c r="C78" s="144"/>
      <c r="D78" s="144"/>
      <c r="E78" s="144"/>
      <c r="F78" s="144"/>
      <c r="G78" s="122"/>
    </row>
    <row r="79" spans="1:7" s="136" customFormat="1" ht="166.5" thickBot="1">
      <c r="A79" s="133" t="s">
        <v>80</v>
      </c>
      <c r="B79" s="107" t="s">
        <v>222</v>
      </c>
      <c r="C79" s="134"/>
      <c r="D79" s="184"/>
      <c r="E79" s="184"/>
      <c r="F79" s="185"/>
      <c r="G79" s="122"/>
    </row>
    <row r="80" spans="1:7" s="136" customFormat="1" ht="21" customHeight="1" thickBot="1">
      <c r="A80" s="137"/>
      <c r="B80" s="138"/>
      <c r="C80" s="139">
        <v>1</v>
      </c>
      <c r="D80" s="140" t="s">
        <v>9</v>
      </c>
      <c r="E80" s="141"/>
      <c r="F80" s="142">
        <f>C80*E80</f>
        <v>0</v>
      </c>
      <c r="G80" s="122"/>
    </row>
    <row r="81" spans="1:7" s="136" customFormat="1" ht="13.5" customHeight="1">
      <c r="A81" s="143"/>
      <c r="B81" s="22"/>
      <c r="C81" s="144"/>
      <c r="D81" s="144"/>
      <c r="E81" s="144"/>
      <c r="F81" s="144"/>
      <c r="G81" s="122"/>
    </row>
    <row r="82" spans="1:7" s="136" customFormat="1" ht="192" thickBot="1">
      <c r="A82" s="133" t="s">
        <v>81</v>
      </c>
      <c r="B82" s="107" t="s">
        <v>223</v>
      </c>
      <c r="C82" s="134"/>
      <c r="D82" s="184"/>
      <c r="E82" s="184"/>
      <c r="F82" s="185"/>
      <c r="G82" s="122"/>
    </row>
    <row r="83" spans="1:7" s="136" customFormat="1" ht="21" customHeight="1" thickBot="1">
      <c r="A83" s="137"/>
      <c r="B83" s="138" t="s">
        <v>224</v>
      </c>
      <c r="C83" s="139">
        <v>1</v>
      </c>
      <c r="D83" s="140" t="s">
        <v>9</v>
      </c>
      <c r="E83" s="141"/>
      <c r="F83" s="142">
        <f>C83*E83</f>
        <v>0</v>
      </c>
      <c r="G83" s="122"/>
    </row>
    <row r="84" spans="1:7" s="136" customFormat="1" ht="21" customHeight="1" thickBot="1">
      <c r="A84" s="137"/>
      <c r="B84" s="138" t="s">
        <v>225</v>
      </c>
      <c r="C84" s="139">
        <v>1</v>
      </c>
      <c r="D84" s="140" t="s">
        <v>9</v>
      </c>
      <c r="E84" s="141"/>
      <c r="F84" s="142">
        <f>C84*E84</f>
        <v>0</v>
      </c>
      <c r="G84" s="122"/>
    </row>
    <row r="85" spans="1:7" s="136" customFormat="1" ht="21" customHeight="1" thickBot="1">
      <c r="A85" s="137"/>
      <c r="B85" s="138" t="s">
        <v>226</v>
      </c>
      <c r="C85" s="139">
        <v>1</v>
      </c>
      <c r="D85" s="140" t="s">
        <v>7</v>
      </c>
      <c r="E85" s="141"/>
      <c r="F85" s="142">
        <f>C85*E85</f>
        <v>0</v>
      </c>
      <c r="G85" s="122"/>
    </row>
    <row r="86" spans="1:7" s="136" customFormat="1" ht="13.5" customHeight="1">
      <c r="A86" s="143"/>
      <c r="B86" s="22"/>
      <c r="C86" s="144"/>
      <c r="D86" s="144"/>
      <c r="E86" s="144"/>
      <c r="F86" s="144"/>
      <c r="G86" s="122"/>
    </row>
    <row r="87" spans="1:7" s="136" customFormat="1" ht="153.75" thickBot="1">
      <c r="A87" s="133" t="s">
        <v>82</v>
      </c>
      <c r="B87" s="107" t="s">
        <v>227</v>
      </c>
      <c r="C87" s="134"/>
      <c r="D87" s="184"/>
      <c r="E87" s="184"/>
      <c r="F87" s="185"/>
      <c r="G87" s="122"/>
    </row>
    <row r="88" spans="1:7" s="136" customFormat="1" ht="21" customHeight="1" thickBot="1">
      <c r="A88" s="137"/>
      <c r="B88" s="138"/>
      <c r="C88" s="139">
        <v>1</v>
      </c>
      <c r="D88" s="140" t="s">
        <v>9</v>
      </c>
      <c r="E88" s="141"/>
      <c r="F88" s="142">
        <f>C88*E88</f>
        <v>0</v>
      </c>
      <c r="G88" s="122"/>
    </row>
    <row r="89" spans="1:7" s="136" customFormat="1" ht="13.5" customHeight="1">
      <c r="A89" s="143"/>
      <c r="B89" s="22"/>
      <c r="C89" s="144"/>
      <c r="D89" s="144"/>
      <c r="E89" s="144"/>
      <c r="F89" s="144"/>
      <c r="G89" s="122"/>
    </row>
    <row r="90" spans="1:7" ht="13.5" customHeight="1" thickBot="1">
      <c r="A90" s="217"/>
      <c r="B90" s="218"/>
      <c r="C90" s="219"/>
      <c r="D90" s="219"/>
      <c r="E90" s="144"/>
      <c r="F90" s="219"/>
    </row>
    <row r="91" spans="1:7" ht="21" customHeight="1" thickBot="1">
      <c r="A91" s="222"/>
      <c r="B91" s="23" t="s">
        <v>87</v>
      </c>
      <c r="C91" s="241"/>
      <c r="D91" s="223" t="s">
        <v>3</v>
      </c>
      <c r="E91" s="224"/>
      <c r="F91" s="225">
        <f>SUM(F35:F90)</f>
        <v>0</v>
      </c>
    </row>
    <row r="92" spans="1:7" ht="13.5" customHeight="1">
      <c r="A92" s="226"/>
      <c r="B92" s="227"/>
      <c r="C92" s="228"/>
      <c r="D92" s="229"/>
      <c r="E92" s="230"/>
      <c r="F92" s="228"/>
    </row>
    <row r="94" spans="1:7" s="136" customFormat="1" ht="16.5" thickBot="1">
      <c r="A94" s="166"/>
      <c r="B94" s="168" t="s">
        <v>85</v>
      </c>
      <c r="C94" s="144"/>
      <c r="D94" s="144"/>
      <c r="E94" s="144"/>
      <c r="F94" s="144"/>
      <c r="G94" s="122"/>
    </row>
    <row r="95" spans="1:7" ht="16.5" thickTop="1"/>
    <row r="96" spans="1:7" s="136" customFormat="1" ht="39" thickBot="1">
      <c r="A96" s="133" t="s">
        <v>83</v>
      </c>
      <c r="B96" s="275" t="s">
        <v>123</v>
      </c>
      <c r="C96" s="235"/>
      <c r="D96" s="135"/>
      <c r="E96" s="135"/>
      <c r="F96" s="146"/>
      <c r="G96" s="122"/>
    </row>
    <row r="97" spans="1:7" s="136" customFormat="1" ht="17.25" customHeight="1" thickBot="1">
      <c r="A97" s="171"/>
      <c r="B97" s="172"/>
      <c r="C97" s="236">
        <v>0.05</v>
      </c>
      <c r="D97" s="174"/>
      <c r="E97" s="175">
        <f>SUM(F91:F96)</f>
        <v>0</v>
      </c>
      <c r="F97" s="142">
        <f>C97*E97</f>
        <v>0</v>
      </c>
      <c r="G97" s="122"/>
    </row>
    <row r="98" spans="1:7" s="136" customFormat="1">
      <c r="A98" s="166"/>
      <c r="B98" s="22"/>
      <c r="C98" s="144"/>
      <c r="D98" s="144"/>
      <c r="E98" s="144"/>
      <c r="F98" s="167"/>
      <c r="G98" s="122"/>
    </row>
    <row r="99" spans="1:7" ht="16.5" thickBot="1"/>
    <row r="100" spans="1:7" ht="21" customHeight="1" thickBot="1">
      <c r="A100" s="222"/>
      <c r="B100" s="23" t="s">
        <v>89</v>
      </c>
      <c r="C100" s="237" t="s">
        <v>3</v>
      </c>
      <c r="D100" s="238"/>
      <c r="E100" s="224"/>
      <c r="F100" s="225">
        <f>SUM(F94:F99)</f>
        <v>0</v>
      </c>
    </row>
  </sheetData>
  <sheetProtection algorithmName="SHA-512" hashValue="TiNsVDQm3NTVW0G4awwQRktTcR3u0ATVKGcjKc2DAT+oh8PvMT+hXzLostoiNpMrBP9kosRngFWEiasX19kN/g==" saltValue="hwb94G7zI37HHOpNR1GzUg==" spinCount="100000" sheet="1" objects="1" scenarios="1"/>
  <protectedRanges>
    <protectedRange sqref="E43:E98" name="Obseg1"/>
  </protectedRanges>
  <mergeCells count="2">
    <mergeCell ref="A6:F33"/>
    <mergeCell ref="A37:F42"/>
  </mergeCells>
  <conditionalFormatting sqref="F1:F3 F90:F93 F95 F101:F65325 F99 F5:F36 F45:F46">
    <cfRule type="cellIs" dxfId="168" priority="386" stopIfTrue="1" operator="equal">
      <formula>0</formula>
    </cfRule>
  </conditionalFormatting>
  <conditionalFormatting sqref="F43">
    <cfRule type="cellIs" dxfId="167" priority="384" stopIfTrue="1" operator="equal">
      <formula>0</formula>
    </cfRule>
  </conditionalFormatting>
  <conditionalFormatting sqref="F44">
    <cfRule type="cellIs" dxfId="166" priority="385" stopIfTrue="1" operator="equal">
      <formula>0</formula>
    </cfRule>
  </conditionalFormatting>
  <conditionalFormatting sqref="F74:F75">
    <cfRule type="cellIs" dxfId="165" priority="382" stopIfTrue="1" operator="equal">
      <formula>0</formula>
    </cfRule>
  </conditionalFormatting>
  <conditionalFormatting sqref="F94">
    <cfRule type="cellIs" dxfId="164" priority="377" stopIfTrue="1" operator="equal">
      <formula>0</formula>
    </cfRule>
  </conditionalFormatting>
  <conditionalFormatting sqref="F100">
    <cfRule type="cellIs" dxfId="163" priority="376" stopIfTrue="1" operator="equal">
      <formula>0</formula>
    </cfRule>
  </conditionalFormatting>
  <conditionalFormatting sqref="F49:F50">
    <cfRule type="cellIs" dxfId="162" priority="351" stopIfTrue="1" operator="equal">
      <formula>0</formula>
    </cfRule>
  </conditionalFormatting>
  <conditionalFormatting sqref="F52">
    <cfRule type="cellIs" dxfId="161" priority="350" stopIfTrue="1" operator="equal">
      <formula>0</formula>
    </cfRule>
  </conditionalFormatting>
  <conditionalFormatting sqref="F73">
    <cfRule type="cellIs" dxfId="160" priority="346" stopIfTrue="1" operator="equal">
      <formula>0</formula>
    </cfRule>
  </conditionalFormatting>
  <conditionalFormatting sqref="F96:F98">
    <cfRule type="cellIs" dxfId="159" priority="318" stopIfTrue="1" operator="equal">
      <formula>0</formula>
    </cfRule>
  </conditionalFormatting>
  <conditionalFormatting sqref="F47:F48">
    <cfRule type="cellIs" dxfId="158" priority="317" stopIfTrue="1" operator="equal">
      <formula>0</formula>
    </cfRule>
  </conditionalFormatting>
  <conditionalFormatting sqref="F72">
    <cfRule type="cellIs" dxfId="157" priority="298" stopIfTrue="1" operator="equal">
      <formula>0</formula>
    </cfRule>
  </conditionalFormatting>
  <conditionalFormatting sqref="F69">
    <cfRule type="cellIs" dxfId="156" priority="299" stopIfTrue="1" operator="equal">
      <formula>0</formula>
    </cfRule>
  </conditionalFormatting>
  <conditionalFormatting sqref="F53:F54">
    <cfRule type="cellIs" dxfId="155" priority="246" stopIfTrue="1" operator="equal">
      <formula>0</formula>
    </cfRule>
  </conditionalFormatting>
  <conditionalFormatting sqref="F56">
    <cfRule type="cellIs" dxfId="154" priority="245" stopIfTrue="1" operator="equal">
      <formula>0</formula>
    </cfRule>
  </conditionalFormatting>
  <conditionalFormatting sqref="F57">
    <cfRule type="cellIs" dxfId="153" priority="242" stopIfTrue="1" operator="equal">
      <formula>0</formula>
    </cfRule>
  </conditionalFormatting>
  <conditionalFormatting sqref="F65">
    <cfRule type="cellIs" dxfId="152" priority="233" stopIfTrue="1" operator="equal">
      <formula>0</formula>
    </cfRule>
  </conditionalFormatting>
  <conditionalFormatting sqref="F61:F62">
    <cfRule type="cellIs" dxfId="151" priority="238" stopIfTrue="1" operator="equal">
      <formula>0</formula>
    </cfRule>
  </conditionalFormatting>
  <conditionalFormatting sqref="F55">
    <cfRule type="cellIs" dxfId="150" priority="243" stopIfTrue="1" operator="equal">
      <formula>0</formula>
    </cfRule>
  </conditionalFormatting>
  <conditionalFormatting sqref="F64">
    <cfRule type="cellIs" dxfId="149" priority="237" stopIfTrue="1" operator="equal">
      <formula>0</formula>
    </cfRule>
  </conditionalFormatting>
  <conditionalFormatting sqref="F60">
    <cfRule type="cellIs" dxfId="148" priority="241" stopIfTrue="1" operator="equal">
      <formula>0</formula>
    </cfRule>
  </conditionalFormatting>
  <conditionalFormatting sqref="F68">
    <cfRule type="cellIs" dxfId="147" priority="232" stopIfTrue="1" operator="equal">
      <formula>0</formula>
    </cfRule>
  </conditionalFormatting>
  <conditionalFormatting sqref="F58">
    <cfRule type="cellIs" dxfId="146" priority="64" stopIfTrue="1" operator="equal">
      <formula>0</formula>
    </cfRule>
  </conditionalFormatting>
  <conditionalFormatting sqref="F59">
    <cfRule type="cellIs" dxfId="145" priority="63" stopIfTrue="1" operator="equal">
      <formula>0</formula>
    </cfRule>
  </conditionalFormatting>
  <conditionalFormatting sqref="F70">
    <cfRule type="cellIs" dxfId="144" priority="59" stopIfTrue="1" operator="equal">
      <formula>0</formula>
    </cfRule>
  </conditionalFormatting>
  <conditionalFormatting sqref="F66">
    <cfRule type="cellIs" dxfId="143" priority="60" stopIfTrue="1" operator="equal">
      <formula>0</formula>
    </cfRule>
  </conditionalFormatting>
  <conditionalFormatting sqref="F63">
    <cfRule type="cellIs" dxfId="142" priority="19" stopIfTrue="1" operator="equal">
      <formula>0</formula>
    </cfRule>
  </conditionalFormatting>
  <conditionalFormatting sqref="F67">
    <cfRule type="cellIs" dxfId="141" priority="18" stopIfTrue="1" operator="equal">
      <formula>0</formula>
    </cfRule>
  </conditionalFormatting>
  <conditionalFormatting sqref="F71">
    <cfRule type="cellIs" dxfId="140" priority="17" stopIfTrue="1" operator="equal">
      <formula>0</formula>
    </cfRule>
  </conditionalFormatting>
  <conditionalFormatting sqref="F76:F78">
    <cfRule type="cellIs" dxfId="139" priority="8" stopIfTrue="1" operator="equal">
      <formula>0</formula>
    </cfRule>
  </conditionalFormatting>
  <conditionalFormatting sqref="F79:F81">
    <cfRule type="cellIs" dxfId="138" priority="7" stopIfTrue="1" operator="equal">
      <formula>0</formula>
    </cfRule>
  </conditionalFormatting>
  <conditionalFormatting sqref="F82:F83 F86">
    <cfRule type="cellIs" dxfId="137" priority="6" stopIfTrue="1" operator="equal">
      <formula>0</formula>
    </cfRule>
  </conditionalFormatting>
  <conditionalFormatting sqref="F87:F89">
    <cfRule type="cellIs" dxfId="136" priority="5" stopIfTrue="1" operator="equal">
      <formula>0</formula>
    </cfRule>
  </conditionalFormatting>
  <conditionalFormatting sqref="F51">
    <cfRule type="cellIs" dxfId="135" priority="3" stopIfTrue="1" operator="equal">
      <formula>0</formula>
    </cfRule>
  </conditionalFormatting>
  <conditionalFormatting sqref="F84">
    <cfRule type="cellIs" dxfId="134" priority="1" stopIfTrue="1" operator="equal">
      <formula>0</formula>
    </cfRule>
  </conditionalFormatting>
  <conditionalFormatting sqref="F85">
    <cfRule type="cellIs" dxfId="133" priority="2" stopIfTrue="1" operator="equal">
      <formula>0</formula>
    </cfRule>
  </conditionalFormatting>
  <pageMargins left="0.70866141732283472" right="0.70866141732283472" top="0.74803149606299213" bottom="0.94488188976377963" header="0.31496062992125984" footer="0.31496062992125984"/>
  <pageSetup paperSize="9" scale="81" fitToHeight="1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2" manualBreakCount="2">
    <brk id="43" max="5" man="1"/>
    <brk id="73"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1"/>
  <sheetViews>
    <sheetView view="pageBreakPreview" topLeftCell="A44" zoomScaleNormal="100" zoomScaleSheetLayoutView="100" workbookViewId="0">
      <selection activeCell="E35" sqref="E35"/>
    </sheetView>
  </sheetViews>
  <sheetFormatPr defaultRowHeight="15.75"/>
  <cols>
    <col min="1" max="1" width="5.85546875" style="50" customWidth="1"/>
    <col min="2" max="2" width="64.42578125" style="5" customWidth="1"/>
    <col min="3" max="3" width="8.42578125" style="5" customWidth="1"/>
    <col min="4" max="4" width="5.7109375" customWidth="1"/>
    <col min="5" max="5" width="11.28515625" bestFit="1" customWidth="1"/>
    <col min="6" max="6" width="13.85546875" customWidth="1"/>
    <col min="7" max="7" width="9.140625" style="239"/>
  </cols>
  <sheetData>
    <row r="1" spans="1:7" s="5" customFormat="1">
      <c r="A1" s="70"/>
      <c r="B1" s="7"/>
      <c r="C1" s="6"/>
      <c r="D1" s="8"/>
      <c r="E1" s="6"/>
      <c r="F1" s="6"/>
      <c r="G1" s="239"/>
    </row>
    <row r="2" spans="1:7" s="5" customFormat="1">
      <c r="A2" s="102" t="s">
        <v>62</v>
      </c>
      <c r="B2" s="69" t="s">
        <v>50</v>
      </c>
      <c r="C2" s="3" t="s">
        <v>4</v>
      </c>
      <c r="D2" s="3" t="s">
        <v>0</v>
      </c>
      <c r="E2" s="3" t="s">
        <v>1</v>
      </c>
      <c r="F2" s="21" t="s">
        <v>2</v>
      </c>
      <c r="G2" s="239"/>
    </row>
    <row r="3" spans="1:7" s="5" customFormat="1">
      <c r="A3" s="70"/>
      <c r="B3" s="44"/>
      <c r="C3" s="6"/>
      <c r="D3" s="8"/>
      <c r="E3" s="6"/>
      <c r="F3" s="6"/>
      <c r="G3" s="239"/>
    </row>
    <row r="4" spans="1:7">
      <c r="A4" s="55" t="s">
        <v>149</v>
      </c>
      <c r="B4" s="23" t="s">
        <v>150</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1" t="s">
        <v>64</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427" t="s">
        <v>49</v>
      </c>
      <c r="B14" s="427"/>
      <c r="C14" s="427"/>
      <c r="D14" s="427"/>
      <c r="E14" s="427"/>
      <c r="F14" s="427"/>
    </row>
    <row r="15" spans="1:7" ht="40.5" customHeight="1">
      <c r="A15" s="427"/>
      <c r="B15" s="427"/>
      <c r="C15" s="427"/>
      <c r="D15" s="427"/>
      <c r="E15" s="427"/>
      <c r="F15" s="427"/>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1" t="s">
        <v>65</v>
      </c>
      <c r="B26" s="30"/>
      <c r="C26" s="31"/>
      <c r="D26" s="31"/>
      <c r="E26" s="31"/>
      <c r="F26" s="32"/>
    </row>
    <row r="27" spans="1:6">
      <c r="A27" s="61" t="s">
        <v>66</v>
      </c>
      <c r="B27" s="30"/>
      <c r="C27" s="31"/>
      <c r="D27" s="31"/>
      <c r="E27" s="31"/>
      <c r="F27" s="32"/>
    </row>
    <row r="28" spans="1:6">
      <c r="A28" s="53" t="s">
        <v>29</v>
      </c>
      <c r="B28" s="30"/>
      <c r="C28" s="31"/>
      <c r="D28" s="31"/>
      <c r="E28" s="31"/>
      <c r="F28" s="32"/>
    </row>
    <row r="29" spans="1:6">
      <c r="A29" s="427" t="s">
        <v>30</v>
      </c>
      <c r="B29" s="427"/>
      <c r="C29" s="427"/>
      <c r="D29" s="427"/>
      <c r="E29" s="427"/>
      <c r="F29" s="427"/>
    </row>
    <row r="30" spans="1:6" ht="40.5" customHeight="1">
      <c r="A30" s="427"/>
      <c r="B30" s="427"/>
      <c r="C30" s="427"/>
      <c r="D30" s="427"/>
      <c r="E30" s="427"/>
      <c r="F30" s="427"/>
    </row>
    <row r="31" spans="1:6">
      <c r="A31" s="54"/>
      <c r="B31" s="35"/>
      <c r="C31" s="34"/>
      <c r="D31" s="34"/>
      <c r="E31" s="34"/>
      <c r="F31" s="34"/>
    </row>
    <row r="32" spans="1:6">
      <c r="A32" s="54"/>
      <c r="B32" s="35"/>
      <c r="C32" s="34"/>
      <c r="D32" s="34"/>
      <c r="E32" s="34"/>
      <c r="F32" s="34"/>
    </row>
    <row r="33" spans="1:7">
      <c r="A33" s="54"/>
      <c r="B33" s="35"/>
      <c r="C33" s="34"/>
      <c r="D33" s="34"/>
      <c r="E33" s="34"/>
      <c r="F33" s="34"/>
    </row>
    <row r="34" spans="1:7" ht="102">
      <c r="A34" s="68"/>
      <c r="B34" s="105" t="s">
        <v>67</v>
      </c>
      <c r="C34" s="68"/>
      <c r="D34" s="68"/>
      <c r="E34" s="68"/>
      <c r="F34" s="68"/>
    </row>
    <row r="35" spans="1:7" ht="10.5" customHeight="1">
      <c r="A35" s="54"/>
      <c r="B35" s="35"/>
      <c r="C35" s="34"/>
      <c r="D35" s="34"/>
      <c r="E35" s="34"/>
      <c r="F35" s="34"/>
    </row>
    <row r="36" spans="1:7" ht="9" customHeight="1">
      <c r="A36" s="54"/>
      <c r="B36" s="35"/>
      <c r="C36" s="34"/>
      <c r="D36" s="34"/>
      <c r="E36" s="34"/>
      <c r="F36" s="34"/>
    </row>
    <row r="37" spans="1:7" ht="153.75" thickBot="1">
      <c r="A37" s="73" t="s">
        <v>77</v>
      </c>
      <c r="B37" s="107" t="s">
        <v>231</v>
      </c>
      <c r="C37" s="11"/>
      <c r="D37" s="45"/>
      <c r="E37" s="112"/>
      <c r="F37" s="46"/>
    </row>
    <row r="38" spans="1:7" ht="18" customHeight="1" thickBot="1">
      <c r="A38" s="264"/>
      <c r="B38" s="43"/>
      <c r="C38" s="66">
        <v>60</v>
      </c>
      <c r="D38" s="65" t="s">
        <v>5</v>
      </c>
      <c r="E38" s="64"/>
      <c r="F38" s="20">
        <f>C38*E38</f>
        <v>0</v>
      </c>
      <c r="G38" s="276"/>
    </row>
    <row r="39" spans="1:7">
      <c r="A39" s="268"/>
      <c r="B39" s="44"/>
      <c r="C39" s="6"/>
      <c r="D39" s="8"/>
      <c r="E39" s="6"/>
      <c r="F39" s="6"/>
    </row>
    <row r="40" spans="1:7" ht="243" thickBot="1">
      <c r="A40" s="73" t="s">
        <v>73</v>
      </c>
      <c r="B40" s="107" t="s">
        <v>230</v>
      </c>
      <c r="C40" s="11"/>
      <c r="D40" s="45"/>
      <c r="E40" s="112"/>
      <c r="F40" s="46"/>
    </row>
    <row r="41" spans="1:7" ht="18" customHeight="1" thickBot="1">
      <c r="A41" s="264"/>
      <c r="B41" s="43"/>
      <c r="C41" s="66">
        <v>49</v>
      </c>
      <c r="D41" s="65" t="s">
        <v>5</v>
      </c>
      <c r="E41" s="64"/>
      <c r="F41" s="20">
        <f>C41*E41</f>
        <v>0</v>
      </c>
      <c r="G41" s="276"/>
    </row>
    <row r="42" spans="1:7">
      <c r="A42" s="268"/>
      <c r="B42" s="44"/>
      <c r="C42" s="6"/>
      <c r="D42" s="8"/>
      <c r="E42" s="6"/>
      <c r="F42" s="6"/>
    </row>
    <row r="43" spans="1:7" ht="319.5" thickBot="1">
      <c r="A43" s="73" t="s">
        <v>74</v>
      </c>
      <c r="B43" s="107" t="s">
        <v>229</v>
      </c>
      <c r="C43" s="11"/>
      <c r="D43" s="45"/>
      <c r="E43" s="112"/>
      <c r="F43" s="46"/>
    </row>
    <row r="44" spans="1:7" ht="18" customHeight="1" thickBot="1">
      <c r="A44" s="264"/>
      <c r="B44" s="43"/>
      <c r="C44" s="66">
        <v>416</v>
      </c>
      <c r="D44" s="65" t="s">
        <v>5</v>
      </c>
      <c r="E44" s="64"/>
      <c r="F44" s="20">
        <f>C44*E44</f>
        <v>0</v>
      </c>
      <c r="G44" s="276"/>
    </row>
    <row r="45" spans="1:7">
      <c r="A45" s="268"/>
      <c r="B45" s="44"/>
      <c r="C45" s="6"/>
      <c r="D45" s="8"/>
      <c r="E45" s="6"/>
      <c r="F45" s="6"/>
    </row>
    <row r="46" spans="1:7" ht="192" thickBot="1">
      <c r="A46" s="73" t="s">
        <v>75</v>
      </c>
      <c r="B46" s="107" t="s">
        <v>212</v>
      </c>
      <c r="C46" s="11"/>
      <c r="D46" s="45"/>
      <c r="E46" s="112"/>
      <c r="F46" s="46"/>
    </row>
    <row r="47" spans="1:7" ht="18" customHeight="1" thickBot="1">
      <c r="A47" s="264"/>
      <c r="B47" s="43" t="s">
        <v>213</v>
      </c>
      <c r="C47" s="66">
        <v>6</v>
      </c>
      <c r="D47" s="65" t="s">
        <v>5</v>
      </c>
      <c r="E47" s="64"/>
      <c r="F47" s="20">
        <f>C47*E47</f>
        <v>0</v>
      </c>
      <c r="G47" s="276"/>
    </row>
    <row r="48" spans="1:7" ht="18" customHeight="1" thickBot="1">
      <c r="A48" s="264"/>
      <c r="B48" s="43" t="s">
        <v>214</v>
      </c>
      <c r="C48" s="66">
        <v>9.5</v>
      </c>
      <c r="D48" s="65" t="s">
        <v>5</v>
      </c>
      <c r="E48" s="64"/>
      <c r="F48" s="20">
        <f>C48*E48</f>
        <v>0</v>
      </c>
      <c r="G48" s="276"/>
    </row>
    <row r="49" spans="1:7">
      <c r="A49" s="268"/>
      <c r="B49" s="44"/>
      <c r="C49" s="6"/>
      <c r="D49" s="8"/>
      <c r="E49" s="6"/>
      <c r="F49" s="6"/>
    </row>
    <row r="50" spans="1:7" ht="16.5" thickBot="1">
      <c r="A50" s="267"/>
    </row>
    <row r="51" spans="1:7" ht="16.5" thickBot="1">
      <c r="A51" s="145"/>
      <c r="B51" s="9" t="s">
        <v>150</v>
      </c>
      <c r="C51" s="116"/>
      <c r="D51" s="117" t="s">
        <v>3</v>
      </c>
      <c r="E51" s="47"/>
      <c r="F51" s="48">
        <f>SUM(F33:F50)</f>
        <v>0</v>
      </c>
    </row>
    <row r="52" spans="1:7">
      <c r="A52" s="267"/>
    </row>
    <row r="53" spans="1:7">
      <c r="A53" s="267"/>
      <c r="B53" s="85"/>
    </row>
    <row r="54" spans="1:7" s="5" customFormat="1" ht="16.5" thickBot="1">
      <c r="A54" s="266"/>
      <c r="B54" s="103" t="s">
        <v>85</v>
      </c>
      <c r="C54" s="2"/>
      <c r="D54" s="2"/>
      <c r="E54" s="2"/>
      <c r="F54" s="2"/>
      <c r="G54" s="239"/>
    </row>
    <row r="55" spans="1:7" s="5" customFormat="1" ht="16.5" thickTop="1">
      <c r="A55" s="266"/>
      <c r="B55" s="1"/>
      <c r="C55" s="2"/>
      <c r="D55" s="2"/>
      <c r="E55" s="2"/>
      <c r="F55" s="2"/>
      <c r="G55" s="239"/>
    </row>
    <row r="56" spans="1:7" s="5" customFormat="1">
      <c r="A56" s="266"/>
      <c r="B56" s="1"/>
      <c r="C56" s="2"/>
      <c r="D56" s="2"/>
      <c r="E56" s="2"/>
      <c r="F56" s="2"/>
      <c r="G56" s="239"/>
    </row>
    <row r="57" spans="1:7" s="5" customFormat="1" ht="39" thickBot="1">
      <c r="A57" s="73" t="s">
        <v>78</v>
      </c>
      <c r="B57" s="274" t="s">
        <v>119</v>
      </c>
      <c r="C57" s="49"/>
      <c r="D57" s="12"/>
      <c r="E57" s="12"/>
      <c r="F57" s="17"/>
      <c r="G57" s="239"/>
    </row>
    <row r="58" spans="1:7" s="5" customFormat="1" ht="17.25" customHeight="1" thickBot="1">
      <c r="A58" s="60"/>
      <c r="B58" s="43"/>
      <c r="C58" s="213">
        <v>0.05</v>
      </c>
      <c r="D58" s="65"/>
      <c r="E58" s="64">
        <f>SUM(F51:F57)</f>
        <v>0</v>
      </c>
      <c r="F58" s="20">
        <f>C58*E58</f>
        <v>0</v>
      </c>
      <c r="G58" s="239"/>
    </row>
    <row r="59" spans="1:7" s="5" customFormat="1">
      <c r="A59" s="57"/>
      <c r="B59" s="1"/>
      <c r="C59" s="2"/>
      <c r="D59" s="2"/>
      <c r="E59" s="2"/>
      <c r="F59" s="15"/>
      <c r="G59" s="239"/>
    </row>
    <row r="60" spans="1:7" ht="16.5" thickBot="1"/>
    <row r="61" spans="1:7" ht="16.5" thickBot="1">
      <c r="A61" s="59"/>
      <c r="B61" s="9" t="s">
        <v>148</v>
      </c>
      <c r="C61" s="412" t="s">
        <v>3</v>
      </c>
      <c r="D61" s="413"/>
      <c r="E61" s="47"/>
      <c r="F61" s="48">
        <f>SUM(F54:F60)</f>
        <v>0</v>
      </c>
    </row>
  </sheetData>
  <sheetProtection algorithmName="SHA-512" hashValue="fKNmvcsI4n7VEwmNaPtpr0vfMrbr3U3fGjoJt5YO5lEJfN+1aAeTo4H/TE8Sx3P44TBblSxnVNLxYpb3DUPYHg==" saltValue="gi9xCGsGuJV/Iex+SjgXWw==" spinCount="100000" sheet="1" objects="1" scenarios="1"/>
  <protectedRanges>
    <protectedRange sqref="E34:E60" name="Obseg1"/>
  </protectedRanges>
  <mergeCells count="3">
    <mergeCell ref="A14:F15"/>
    <mergeCell ref="A29:F30"/>
    <mergeCell ref="C61:D61"/>
  </mergeCells>
  <conditionalFormatting sqref="F60:F65342 F1:F36 F40:F42 F50:F56">
    <cfRule type="cellIs" dxfId="132" priority="92" stopIfTrue="1" operator="equal">
      <formula>0</formula>
    </cfRule>
  </conditionalFormatting>
  <conditionalFormatting sqref="F46 F48:F49">
    <cfRule type="cellIs" dxfId="131" priority="82" stopIfTrue="1" operator="equal">
      <formula>0</formula>
    </cfRule>
  </conditionalFormatting>
  <conditionalFormatting sqref="F57:F59">
    <cfRule type="cellIs" dxfId="130" priority="43" stopIfTrue="1" operator="equal">
      <formula>0</formula>
    </cfRule>
  </conditionalFormatting>
  <conditionalFormatting sqref="F43 F45">
    <cfRule type="cellIs" dxfId="129" priority="20" stopIfTrue="1" operator="equal">
      <formula>0</formula>
    </cfRule>
  </conditionalFormatting>
  <conditionalFormatting sqref="F44">
    <cfRule type="cellIs" dxfId="128" priority="19" stopIfTrue="1" operator="equal">
      <formula>0</formula>
    </cfRule>
  </conditionalFormatting>
  <conditionalFormatting sqref="F37 F39">
    <cfRule type="cellIs" dxfId="127" priority="8" stopIfTrue="1" operator="equal">
      <formula>0</formula>
    </cfRule>
  </conditionalFormatting>
  <conditionalFormatting sqref="F38">
    <cfRule type="cellIs" dxfId="126" priority="7" stopIfTrue="1" operator="equal">
      <formula>0</formula>
    </cfRule>
  </conditionalFormatting>
  <conditionalFormatting sqref="F47">
    <cfRule type="cellIs" dxfId="125"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33"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5"/>
  <sheetViews>
    <sheetView view="pageBreakPreview" topLeftCell="A8" zoomScaleNormal="100" zoomScaleSheetLayoutView="100" workbookViewId="0">
      <selection activeCell="D29" sqref="D29"/>
    </sheetView>
  </sheetViews>
  <sheetFormatPr defaultRowHeight="15.75"/>
  <cols>
    <col min="1" max="1" width="5.7109375" style="50" bestFit="1" customWidth="1"/>
    <col min="2" max="2" width="62" style="5" customWidth="1"/>
    <col min="3" max="3" width="8.42578125" style="5" customWidth="1"/>
    <col min="4" max="4" width="6.140625" bestFit="1" customWidth="1"/>
    <col min="5" max="5" width="12.28515625" customWidth="1"/>
    <col min="6" max="6" width="14.7109375" customWidth="1"/>
    <col min="7" max="7" width="27.7109375" style="125" customWidth="1"/>
  </cols>
  <sheetData>
    <row r="1" spans="1:7" s="89" customFormat="1" ht="13.5" customHeight="1">
      <c r="A1" s="86"/>
      <c r="B1" s="87"/>
      <c r="C1" s="88"/>
      <c r="D1" s="88"/>
      <c r="E1" s="2"/>
      <c r="F1" s="88"/>
      <c r="G1" s="124"/>
    </row>
    <row r="2" spans="1:7" s="89" customFormat="1" ht="13.5" customHeight="1">
      <c r="A2" s="3" t="s">
        <v>62</v>
      </c>
      <c r="B2" s="69" t="s">
        <v>50</v>
      </c>
      <c r="C2" s="3" t="s">
        <v>4</v>
      </c>
      <c r="D2" s="3" t="s">
        <v>0</v>
      </c>
      <c r="E2" s="3" t="s">
        <v>1</v>
      </c>
      <c r="F2" s="21" t="s">
        <v>2</v>
      </c>
      <c r="G2" s="124"/>
    </row>
    <row r="3" spans="1:7" s="89" customFormat="1" ht="13.5" customHeight="1">
      <c r="A3" s="86"/>
      <c r="B3" s="87"/>
      <c r="C3" s="88"/>
      <c r="D3" s="88"/>
      <c r="E3" s="2"/>
      <c r="F3" s="88"/>
      <c r="G3" s="124"/>
    </row>
    <row r="4" spans="1:7">
      <c r="A4" s="71" t="s">
        <v>155</v>
      </c>
      <c r="B4" s="9" t="s">
        <v>156</v>
      </c>
      <c r="C4" s="89"/>
      <c r="D4" s="89"/>
      <c r="E4" s="89"/>
      <c r="F4" s="89"/>
    </row>
    <row r="7" spans="1:7" ht="115.5" thickBot="1">
      <c r="A7" s="263" t="s">
        <v>77</v>
      </c>
      <c r="B7" s="108" t="s">
        <v>228</v>
      </c>
      <c r="C7" s="39"/>
      <c r="D7" s="40"/>
      <c r="E7" s="41"/>
      <c r="F7" s="42"/>
    </row>
    <row r="8" spans="1:7" s="5" customFormat="1" ht="18.75" customHeight="1" thickBot="1">
      <c r="A8" s="76"/>
      <c r="B8" s="43"/>
      <c r="C8" s="66">
        <v>183</v>
      </c>
      <c r="D8" s="65" t="s">
        <v>6</v>
      </c>
      <c r="E8" s="19"/>
      <c r="F8" s="20">
        <f>C8*E8</f>
        <v>0</v>
      </c>
      <c r="G8" s="276"/>
    </row>
    <row r="9" spans="1:7">
      <c r="A9" s="265"/>
      <c r="B9" s="36"/>
      <c r="C9" s="37"/>
      <c r="D9" s="37"/>
      <c r="E9" s="26"/>
      <c r="F9" s="38"/>
    </row>
    <row r="10" spans="1:7" ht="16.5" thickBot="1">
      <c r="A10" s="267"/>
    </row>
    <row r="11" spans="1:7" ht="16.5" thickBot="1">
      <c r="A11" s="145"/>
      <c r="B11" s="9" t="s">
        <v>156</v>
      </c>
      <c r="C11" s="116"/>
      <c r="D11" s="117" t="s">
        <v>3</v>
      </c>
      <c r="E11" s="47"/>
      <c r="F11" s="48">
        <f>SUM(F5:F10)</f>
        <v>0</v>
      </c>
    </row>
    <row r="12" spans="1:7">
      <c r="A12" s="267"/>
    </row>
    <row r="13" spans="1:7">
      <c r="A13" s="267"/>
    </row>
    <row r="14" spans="1:7" s="5" customFormat="1" ht="16.5" thickBot="1">
      <c r="A14" s="266"/>
      <c r="B14" s="103" t="s">
        <v>85</v>
      </c>
      <c r="C14" s="2"/>
      <c r="D14" s="2"/>
      <c r="E14" s="2"/>
      <c r="F14" s="2"/>
      <c r="G14" s="124"/>
    </row>
    <row r="15" spans="1:7" s="5" customFormat="1" ht="16.5" thickTop="1">
      <c r="A15" s="266"/>
      <c r="B15" s="1"/>
      <c r="C15" s="2"/>
      <c r="D15" s="2"/>
      <c r="E15" s="2"/>
      <c r="F15" s="2"/>
      <c r="G15" s="124"/>
    </row>
    <row r="16" spans="1:7">
      <c r="A16" s="267"/>
    </row>
    <row r="17" spans="1:7" ht="153.75" thickBot="1">
      <c r="A17" s="263" t="s">
        <v>73</v>
      </c>
      <c r="B17" s="107" t="s">
        <v>215</v>
      </c>
      <c r="C17" s="39"/>
      <c r="D17" s="40"/>
      <c r="E17" s="41"/>
      <c r="F17" s="42"/>
    </row>
    <row r="18" spans="1:7" s="5" customFormat="1" ht="18.75" customHeight="1" thickBot="1">
      <c r="A18" s="76"/>
      <c r="B18" s="43" t="s">
        <v>179</v>
      </c>
      <c r="C18" s="66">
        <v>16</v>
      </c>
      <c r="D18" s="65" t="s">
        <v>5</v>
      </c>
      <c r="E18" s="19"/>
      <c r="F18" s="20">
        <f>C18*E18</f>
        <v>0</v>
      </c>
      <c r="G18" s="276"/>
    </row>
    <row r="19" spans="1:7" s="5" customFormat="1" ht="18.75" customHeight="1" thickBot="1">
      <c r="A19" s="76"/>
      <c r="B19" s="43" t="s">
        <v>180</v>
      </c>
      <c r="C19" s="66">
        <v>16</v>
      </c>
      <c r="D19" s="65" t="s">
        <v>5</v>
      </c>
      <c r="E19" s="19"/>
      <c r="F19" s="20">
        <f>C19*E19</f>
        <v>0</v>
      </c>
      <c r="G19" s="276"/>
    </row>
    <row r="20" spans="1:7">
      <c r="A20" s="265"/>
      <c r="B20" s="36"/>
      <c r="C20" s="37"/>
      <c r="D20" s="37"/>
      <c r="E20" s="26"/>
      <c r="F20" s="38"/>
    </row>
    <row r="21" spans="1:7" s="5" customFormat="1" ht="39" thickBot="1">
      <c r="A21" s="73" t="s">
        <v>74</v>
      </c>
      <c r="B21" s="274" t="s">
        <v>119</v>
      </c>
      <c r="C21" s="49"/>
      <c r="D21" s="12"/>
      <c r="E21" s="12"/>
      <c r="F21" s="17"/>
    </row>
    <row r="22" spans="1:7" s="5" customFormat="1" ht="17.25" customHeight="1" thickBot="1">
      <c r="A22" s="60"/>
      <c r="B22" s="43"/>
      <c r="C22" s="213">
        <v>0.05</v>
      </c>
      <c r="D22" s="65"/>
      <c r="E22" s="64">
        <f>SUM(F11:F21)</f>
        <v>0</v>
      </c>
      <c r="F22" s="20">
        <f>C22*E22</f>
        <v>0</v>
      </c>
    </row>
    <row r="23" spans="1:7" s="5" customFormat="1" ht="15">
      <c r="A23" s="57"/>
      <c r="B23" s="1"/>
      <c r="C23" s="2"/>
      <c r="D23" s="2"/>
      <c r="E23" s="2"/>
      <c r="F23" s="15"/>
    </row>
    <row r="24" spans="1:7" ht="16.5" thickBot="1"/>
    <row r="25" spans="1:7" ht="16.5" thickBot="1">
      <c r="A25" s="59"/>
      <c r="B25" s="9" t="s">
        <v>154</v>
      </c>
      <c r="C25" s="412" t="s">
        <v>3</v>
      </c>
      <c r="D25" s="413"/>
      <c r="E25" s="47"/>
      <c r="F25" s="48">
        <f>SUM(F14:F24)</f>
        <v>0</v>
      </c>
    </row>
  </sheetData>
  <sheetProtection algorithmName="SHA-512" hashValue="ycFcfPFgBeBl14c6CdKb5VvFVrLJScaeYo5Sxtlm8Ddy8bN6AqKBIsgnxDgs3fJ3iIqbAyyEVd53kjidftVMjQ==" saltValue="jCJXGv1Vn45POi6U8RiX0Q==" spinCount="100000" sheet="1" objects="1" scenarios="1"/>
  <protectedRanges>
    <protectedRange sqref="E3:E24" name="Obseg1"/>
  </protectedRanges>
  <mergeCells count="1">
    <mergeCell ref="C25:D25"/>
  </mergeCells>
  <conditionalFormatting sqref="F8 F1:F3">
    <cfRule type="cellIs" dxfId="124" priority="124" stopIfTrue="1" operator="equal">
      <formula>0</formula>
    </cfRule>
  </conditionalFormatting>
  <conditionalFormatting sqref="F11">
    <cfRule type="cellIs" dxfId="123" priority="118" stopIfTrue="1" operator="equal">
      <formula>0</formula>
    </cfRule>
  </conditionalFormatting>
  <conditionalFormatting sqref="F11">
    <cfRule type="cellIs" dxfId="122" priority="86" stopIfTrue="1" operator="equal">
      <formula>0</formula>
    </cfRule>
  </conditionalFormatting>
  <conditionalFormatting sqref="F11">
    <cfRule type="cellIs" dxfId="121" priority="85" stopIfTrue="1" operator="equal">
      <formula>0</formula>
    </cfRule>
  </conditionalFormatting>
  <conditionalFormatting sqref="F14:F15">
    <cfRule type="cellIs" dxfId="120" priority="63" stopIfTrue="1" operator="equal">
      <formula>0</formula>
    </cfRule>
  </conditionalFormatting>
  <conditionalFormatting sqref="F25">
    <cfRule type="cellIs" dxfId="119" priority="62" stopIfTrue="1" operator="equal">
      <formula>0</formula>
    </cfRule>
  </conditionalFormatting>
  <conditionalFormatting sqref="F25">
    <cfRule type="cellIs" dxfId="118" priority="61" stopIfTrue="1" operator="equal">
      <formula>0</formula>
    </cfRule>
  </conditionalFormatting>
  <conditionalFormatting sqref="F25">
    <cfRule type="cellIs" dxfId="117" priority="60" stopIfTrue="1" operator="equal">
      <formula>0</formula>
    </cfRule>
  </conditionalFormatting>
  <conditionalFormatting sqref="F21:F23">
    <cfRule type="cellIs" dxfId="116" priority="18" stopIfTrue="1" operator="equal">
      <formula>0</formula>
    </cfRule>
  </conditionalFormatting>
  <conditionalFormatting sqref="F18">
    <cfRule type="cellIs" dxfId="115" priority="2" stopIfTrue="1" operator="equal">
      <formula>0</formula>
    </cfRule>
  </conditionalFormatting>
  <conditionalFormatting sqref="F19">
    <cfRule type="cellIs" dxfId="114"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2:N398"/>
  <sheetViews>
    <sheetView tabSelected="1" view="pageBreakPreview" topLeftCell="A202" zoomScaleNormal="100" zoomScaleSheetLayoutView="100" workbookViewId="0">
      <selection activeCell="E202" sqref="E1:E1048576"/>
    </sheetView>
  </sheetViews>
  <sheetFormatPr defaultColWidth="9.140625" defaultRowHeight="12.75"/>
  <cols>
    <col min="1" max="1" width="5.7109375" style="153" bestFit="1" customWidth="1"/>
    <col min="2" max="2" width="62.28515625" style="154" customWidth="1"/>
    <col min="3" max="3" width="9.28515625" style="155" customWidth="1"/>
    <col min="4" max="4" width="6.140625" style="156" bestFit="1" customWidth="1"/>
    <col min="5" max="5" width="11.28515625" style="155" bestFit="1" customWidth="1"/>
    <col min="6" max="6" width="14.7109375" style="155" customWidth="1"/>
    <col min="7" max="7" width="11.85546875" style="157" bestFit="1" customWidth="1"/>
    <col min="8" max="16384" width="9.140625" style="136"/>
  </cols>
  <sheetData>
    <row r="2" spans="1:6" ht="14.25">
      <c r="A2" s="158" t="s">
        <v>61</v>
      </c>
      <c r="B2" s="159" t="s">
        <v>50</v>
      </c>
      <c r="C2" s="158" t="s">
        <v>4</v>
      </c>
      <c r="D2" s="158" t="s">
        <v>0</v>
      </c>
      <c r="E2" s="158" t="s">
        <v>1</v>
      </c>
      <c r="F2" s="160" t="s">
        <v>2</v>
      </c>
    </row>
    <row r="3" spans="1:6" ht="15">
      <c r="B3" s="161"/>
    </row>
    <row r="4" spans="1:6" s="148" customFormat="1" ht="21" customHeight="1" thickBot="1">
      <c r="A4" s="189"/>
      <c r="B4" s="336" t="s">
        <v>360</v>
      </c>
      <c r="C4" s="335"/>
      <c r="D4" s="335"/>
      <c r="E4" s="335"/>
      <c r="F4" s="335">
        <f>SUM(F6:F25)</f>
        <v>0</v>
      </c>
    </row>
    <row r="5" spans="1:6" s="148" customFormat="1" ht="4.5" customHeight="1">
      <c r="A5" s="189"/>
      <c r="B5" s="204"/>
      <c r="C5" s="198"/>
      <c r="D5" s="198"/>
      <c r="E5" s="198"/>
      <c r="F5" s="198"/>
    </row>
    <row r="6" spans="1:6" s="148" customFormat="1" ht="12" customHeight="1">
      <c r="A6" s="189"/>
      <c r="B6" s="204"/>
      <c r="C6" s="198"/>
      <c r="D6" s="198"/>
      <c r="E6" s="198"/>
      <c r="F6" s="198"/>
    </row>
    <row r="7" spans="1:6" s="148" customFormat="1" ht="15">
      <c r="A7" s="189"/>
      <c r="B7" s="334" t="s">
        <v>359</v>
      </c>
      <c r="C7" s="333"/>
      <c r="D7" s="333"/>
      <c r="E7" s="333"/>
      <c r="F7" s="333">
        <f>F55</f>
        <v>0</v>
      </c>
    </row>
    <row r="8" spans="1:6" s="148" customFormat="1" ht="5.25" customHeight="1">
      <c r="A8" s="189"/>
      <c r="B8" s="204"/>
      <c r="C8" s="198"/>
      <c r="D8" s="198"/>
      <c r="E8" s="198"/>
      <c r="F8" s="198"/>
    </row>
    <row r="9" spans="1:6" s="148" customFormat="1" ht="15">
      <c r="A9" s="189"/>
      <c r="B9" s="334" t="s">
        <v>358</v>
      </c>
      <c r="C9" s="333"/>
      <c r="D9" s="333"/>
      <c r="E9" s="333"/>
      <c r="F9" s="333">
        <f>F140</f>
        <v>0</v>
      </c>
    </row>
    <row r="10" spans="1:6" s="148" customFormat="1" ht="5.25" customHeight="1">
      <c r="A10" s="189"/>
      <c r="B10" s="204"/>
      <c r="C10" s="198"/>
      <c r="D10" s="198"/>
      <c r="E10" s="198"/>
      <c r="F10" s="198"/>
    </row>
    <row r="11" spans="1:6" s="148" customFormat="1" ht="15">
      <c r="A11" s="189"/>
      <c r="B11" s="334" t="s">
        <v>357</v>
      </c>
      <c r="C11" s="333"/>
      <c r="D11" s="333"/>
      <c r="E11" s="333"/>
      <c r="F11" s="333">
        <f>F176</f>
        <v>0</v>
      </c>
    </row>
    <row r="12" spans="1:6" s="148" customFormat="1" ht="5.25" customHeight="1">
      <c r="A12" s="189"/>
      <c r="B12" s="204"/>
      <c r="C12" s="198"/>
      <c r="D12" s="198"/>
      <c r="E12" s="198"/>
    </row>
    <row r="13" spans="1:6" s="148" customFormat="1" ht="15">
      <c r="A13" s="189"/>
      <c r="B13" s="334" t="s">
        <v>356</v>
      </c>
      <c r="C13" s="333"/>
      <c r="D13" s="333"/>
      <c r="E13" s="333"/>
      <c r="F13" s="333">
        <f>F217</f>
        <v>0</v>
      </c>
    </row>
    <row r="14" spans="1:6" s="148" customFormat="1" ht="5.25" customHeight="1">
      <c r="A14" s="189"/>
      <c r="B14" s="204"/>
      <c r="C14" s="198"/>
      <c r="D14" s="198"/>
      <c r="E14" s="198"/>
    </row>
    <row r="15" spans="1:6" s="148" customFormat="1" ht="15">
      <c r="A15" s="189"/>
      <c r="B15" s="334" t="s">
        <v>355</v>
      </c>
      <c r="C15" s="333"/>
      <c r="D15" s="333"/>
      <c r="E15" s="333"/>
      <c r="F15" s="333">
        <f>F253</f>
        <v>0</v>
      </c>
    </row>
    <row r="16" spans="1:6" s="148" customFormat="1" ht="5.25" customHeight="1">
      <c r="A16" s="189"/>
      <c r="B16" s="204"/>
      <c r="C16" s="198"/>
      <c r="D16" s="198"/>
      <c r="E16" s="198"/>
    </row>
    <row r="17" spans="1:7" s="148" customFormat="1" ht="15">
      <c r="A17" s="189"/>
      <c r="B17" s="334" t="s">
        <v>354</v>
      </c>
      <c r="C17" s="333"/>
      <c r="D17" s="333"/>
      <c r="E17" s="333"/>
      <c r="F17" s="333">
        <f>F287</f>
        <v>0</v>
      </c>
    </row>
    <row r="18" spans="1:7" s="148" customFormat="1" ht="5.25" customHeight="1">
      <c r="A18" s="189"/>
      <c r="B18" s="204"/>
      <c r="C18" s="198"/>
      <c r="D18" s="198"/>
      <c r="E18" s="198"/>
    </row>
    <row r="19" spans="1:7" s="148" customFormat="1" ht="15">
      <c r="A19" s="189"/>
      <c r="B19" s="334" t="s">
        <v>353</v>
      </c>
      <c r="C19" s="333"/>
      <c r="D19" s="333"/>
      <c r="E19" s="333"/>
      <c r="F19" s="333">
        <f>F330</f>
        <v>0</v>
      </c>
    </row>
    <row r="20" spans="1:7" s="148" customFormat="1" ht="5.25" customHeight="1">
      <c r="A20" s="189"/>
      <c r="B20" s="204"/>
      <c r="C20" s="198"/>
      <c r="D20" s="198"/>
      <c r="E20" s="198"/>
    </row>
    <row r="21" spans="1:7" s="148" customFormat="1" ht="15">
      <c r="A21" s="189"/>
      <c r="B21" s="334" t="s">
        <v>352</v>
      </c>
      <c r="C21" s="333"/>
      <c r="D21" s="333"/>
      <c r="E21" s="333"/>
      <c r="F21" s="333">
        <f>F358</f>
        <v>0</v>
      </c>
    </row>
    <row r="22" spans="1:7" s="148" customFormat="1" ht="5.25" customHeight="1">
      <c r="A22" s="189"/>
      <c r="B22" s="204"/>
      <c r="C22" s="198"/>
      <c r="D22" s="198"/>
      <c r="E22" s="198"/>
    </row>
    <row r="23" spans="1:7" s="148" customFormat="1" ht="15">
      <c r="A23" s="189"/>
      <c r="B23" s="334" t="s">
        <v>351</v>
      </c>
      <c r="C23" s="333"/>
      <c r="D23" s="333"/>
      <c r="E23" s="333"/>
      <c r="F23" s="333">
        <f>F398</f>
        <v>0</v>
      </c>
    </row>
    <row r="24" spans="1:7" s="148" customFormat="1" ht="5.25" customHeight="1">
      <c r="A24" s="189"/>
      <c r="B24" s="204"/>
      <c r="C24" s="198"/>
      <c r="D24" s="198"/>
      <c r="E24" s="198"/>
    </row>
    <row r="25" spans="1:7" s="148" customFormat="1">
      <c r="C25" s="186"/>
      <c r="D25" s="207"/>
    </row>
    <row r="26" spans="1:7" s="148" customFormat="1">
      <c r="C26" s="186"/>
      <c r="D26" s="207"/>
    </row>
    <row r="27" spans="1:7" ht="18" customHeight="1">
      <c r="A27" s="162" t="s">
        <v>338</v>
      </c>
      <c r="B27" s="23" t="s">
        <v>8</v>
      </c>
      <c r="C27" s="163"/>
      <c r="D27" s="163"/>
      <c r="E27" s="163"/>
      <c r="F27" s="163"/>
      <c r="G27" s="329"/>
    </row>
    <row r="28" spans="1:7" ht="7.5" customHeight="1">
      <c r="A28" s="164"/>
      <c r="B28" s="24"/>
      <c r="C28" s="163"/>
      <c r="D28" s="163"/>
      <c r="E28" s="163"/>
      <c r="F28" s="163"/>
      <c r="G28" s="329"/>
    </row>
    <row r="29" spans="1:7" ht="9" customHeight="1">
      <c r="A29" s="164"/>
      <c r="B29" s="24"/>
      <c r="C29" s="163"/>
      <c r="D29" s="163"/>
      <c r="E29" s="165"/>
      <c r="F29" s="163"/>
      <c r="G29" s="329"/>
    </row>
    <row r="30" spans="1:7" ht="409.5" customHeight="1">
      <c r="A30" s="418" t="s">
        <v>63</v>
      </c>
      <c r="B30" s="429"/>
      <c r="C30" s="429"/>
      <c r="D30" s="429"/>
      <c r="E30" s="429"/>
      <c r="F30" s="429"/>
      <c r="G30" s="329"/>
    </row>
    <row r="31" spans="1:7" ht="15.75">
      <c r="A31" s="166"/>
      <c r="B31" s="22"/>
      <c r="C31" s="144"/>
      <c r="D31" s="144"/>
      <c r="E31" s="144"/>
      <c r="F31" s="167"/>
      <c r="G31" s="329"/>
    </row>
    <row r="32" spans="1:7" ht="66">
      <c r="A32" s="166"/>
      <c r="B32" s="169" t="s">
        <v>350</v>
      </c>
      <c r="C32" s="144"/>
      <c r="D32" s="144"/>
      <c r="E32" s="144"/>
      <c r="F32" s="167"/>
      <c r="G32" s="329"/>
    </row>
    <row r="33" spans="1:7" ht="15.75">
      <c r="A33" s="166"/>
      <c r="B33" s="22"/>
      <c r="C33" s="144"/>
      <c r="D33" s="144"/>
      <c r="E33" s="144"/>
      <c r="F33" s="167"/>
      <c r="G33" s="329"/>
    </row>
    <row r="34" spans="1:7" ht="39" thickBot="1">
      <c r="A34" s="331" t="s">
        <v>77</v>
      </c>
      <c r="B34" s="176" t="s">
        <v>349</v>
      </c>
      <c r="C34" s="134"/>
      <c r="D34" s="135"/>
      <c r="E34" s="135"/>
      <c r="F34" s="146"/>
      <c r="G34" s="330"/>
    </row>
    <row r="35" spans="1:7" ht="17.25" customHeight="1" thickBot="1">
      <c r="A35" s="171"/>
      <c r="B35" s="172" t="s">
        <v>348</v>
      </c>
      <c r="C35" s="173">
        <v>34</v>
      </c>
      <c r="D35" s="174" t="s">
        <v>9</v>
      </c>
      <c r="E35" s="175"/>
      <c r="F35" s="142">
        <f>C35*E35</f>
        <v>0</v>
      </c>
      <c r="G35" s="292"/>
    </row>
    <row r="36" spans="1:7" ht="15.75">
      <c r="A36" s="166"/>
      <c r="B36" s="22"/>
      <c r="C36" s="144"/>
      <c r="D36" s="144"/>
      <c r="E36" s="144"/>
      <c r="F36" s="144"/>
      <c r="G36" s="330"/>
    </row>
    <row r="37" spans="1:7" ht="90" thickBot="1">
      <c r="A37" s="331" t="s">
        <v>73</v>
      </c>
      <c r="B37" s="107" t="s">
        <v>347</v>
      </c>
      <c r="C37" s="134"/>
      <c r="D37" s="135"/>
      <c r="E37" s="135"/>
      <c r="F37" s="146"/>
      <c r="G37" s="330"/>
    </row>
    <row r="38" spans="1:7" ht="17.25" customHeight="1" thickBot="1">
      <c r="A38" s="171"/>
      <c r="B38" s="172"/>
      <c r="C38" s="173">
        <v>30</v>
      </c>
      <c r="D38" s="174" t="s">
        <v>52</v>
      </c>
      <c r="E38" s="175"/>
      <c r="F38" s="142">
        <f>C38*E38</f>
        <v>0</v>
      </c>
      <c r="G38" s="292"/>
    </row>
    <row r="39" spans="1:7" ht="15.75">
      <c r="A39" s="166"/>
      <c r="B39" s="22"/>
      <c r="C39" s="144"/>
      <c r="D39" s="144"/>
      <c r="E39" s="144"/>
      <c r="F39" s="167"/>
      <c r="G39" s="330"/>
    </row>
    <row r="40" spans="1:7" ht="102.75" thickBot="1">
      <c r="A40" s="331" t="s">
        <v>74</v>
      </c>
      <c r="B40" s="107" t="s">
        <v>346</v>
      </c>
      <c r="C40" s="134"/>
      <c r="D40" s="135"/>
      <c r="E40" s="170"/>
      <c r="F40" s="146"/>
      <c r="G40" s="330"/>
    </row>
    <row r="41" spans="1:7" ht="17.25" customHeight="1" thickBot="1">
      <c r="A41" s="171"/>
      <c r="B41" s="172" t="s">
        <v>345</v>
      </c>
      <c r="C41" s="173">
        <v>53</v>
      </c>
      <c r="D41" s="174" t="s">
        <v>58</v>
      </c>
      <c r="E41" s="175"/>
      <c r="F41" s="142">
        <f>C41*E41</f>
        <v>0</v>
      </c>
      <c r="G41" s="292"/>
    </row>
    <row r="42" spans="1:7" ht="15.75">
      <c r="A42" s="166"/>
      <c r="B42" s="22"/>
      <c r="C42" s="144"/>
      <c r="D42" s="144"/>
      <c r="E42" s="144"/>
      <c r="F42" s="167"/>
      <c r="G42" s="330"/>
    </row>
    <row r="43" spans="1:7" ht="102.75" thickBot="1">
      <c r="A43" s="331" t="s">
        <v>75</v>
      </c>
      <c r="B43" s="107" t="s">
        <v>344</v>
      </c>
      <c r="C43" s="134"/>
      <c r="D43" s="135"/>
      <c r="E43" s="135"/>
      <c r="F43" s="146"/>
      <c r="G43" s="330"/>
    </row>
    <row r="44" spans="1:7" ht="17.25" customHeight="1" thickBot="1">
      <c r="A44" s="171"/>
      <c r="B44" s="172" t="s">
        <v>343</v>
      </c>
      <c r="C44" s="173">
        <v>158</v>
      </c>
      <c r="D44" s="174" t="s">
        <v>5</v>
      </c>
      <c r="E44" s="175"/>
      <c r="F44" s="142">
        <f>C44*E44</f>
        <v>0</v>
      </c>
      <c r="G44" s="292"/>
    </row>
    <row r="45" spans="1:7" ht="17.25" customHeight="1" thickBot="1">
      <c r="A45" s="171"/>
      <c r="B45" s="172" t="s">
        <v>342</v>
      </c>
      <c r="C45" s="173">
        <v>20</v>
      </c>
      <c r="D45" s="174" t="s">
        <v>5</v>
      </c>
      <c r="E45" s="175"/>
      <c r="F45" s="142">
        <f>C45*E45</f>
        <v>0</v>
      </c>
      <c r="G45" s="292"/>
    </row>
    <row r="46" spans="1:7" ht="17.25" customHeight="1" thickBot="1">
      <c r="A46" s="171"/>
      <c r="B46" s="172" t="s">
        <v>341</v>
      </c>
      <c r="C46" s="173">
        <v>272</v>
      </c>
      <c r="D46" s="174" t="s">
        <v>5</v>
      </c>
      <c r="E46" s="175"/>
      <c r="F46" s="142">
        <f>C46*E46</f>
        <v>0</v>
      </c>
      <c r="G46" s="292"/>
    </row>
    <row r="47" spans="1:7" ht="15.75">
      <c r="A47" s="166"/>
      <c r="B47" s="22"/>
      <c r="C47" s="144"/>
      <c r="D47" s="144"/>
      <c r="E47" s="144"/>
      <c r="F47" s="167"/>
      <c r="G47" s="330"/>
    </row>
    <row r="48" spans="1:7" ht="102.75" thickBot="1">
      <c r="A48" s="331" t="s">
        <v>78</v>
      </c>
      <c r="B48" s="107" t="s">
        <v>340</v>
      </c>
      <c r="C48" s="134"/>
      <c r="D48" s="135"/>
      <c r="E48" s="170"/>
      <c r="F48" s="146"/>
      <c r="G48" s="332"/>
    </row>
    <row r="49" spans="1:8" ht="17.25" customHeight="1" thickBot="1">
      <c r="A49" s="171"/>
      <c r="B49" s="172"/>
      <c r="C49" s="173">
        <v>17</v>
      </c>
      <c r="D49" s="174" t="s">
        <v>5</v>
      </c>
      <c r="E49" s="175"/>
      <c r="F49" s="142">
        <f>C49*E49</f>
        <v>0</v>
      </c>
      <c r="G49" s="292"/>
    </row>
    <row r="50" spans="1:8" ht="15.75">
      <c r="A50" s="166"/>
      <c r="B50" s="22"/>
      <c r="C50" s="144"/>
      <c r="D50" s="144"/>
      <c r="E50" s="144"/>
      <c r="F50" s="167"/>
      <c r="G50" s="330"/>
    </row>
    <row r="51" spans="1:8" ht="39" thickBot="1">
      <c r="A51" s="331" t="s">
        <v>76</v>
      </c>
      <c r="B51" s="275" t="s">
        <v>339</v>
      </c>
      <c r="C51" s="235"/>
      <c r="D51" s="135"/>
      <c r="E51" s="135"/>
      <c r="F51" s="146"/>
      <c r="G51" s="330"/>
    </row>
    <row r="52" spans="1:8" ht="17.25" customHeight="1" thickBot="1">
      <c r="A52" s="171"/>
      <c r="B52" s="172"/>
      <c r="C52" s="236">
        <v>0.05</v>
      </c>
      <c r="D52" s="174"/>
      <c r="E52" s="175">
        <f>SUM(F30:F51)</f>
        <v>0</v>
      </c>
      <c r="F52" s="142">
        <f>C52*E52</f>
        <v>0</v>
      </c>
      <c r="G52" s="330"/>
    </row>
    <row r="53" spans="1:8" ht="15.75">
      <c r="A53" s="166"/>
      <c r="B53" s="22"/>
      <c r="C53" s="144"/>
      <c r="D53" s="144"/>
      <c r="E53" s="144"/>
      <c r="F53" s="167"/>
      <c r="G53" s="330"/>
    </row>
    <row r="54" spans="1:8" ht="16.5" thickBot="1">
      <c r="A54" s="166"/>
      <c r="B54" s="22"/>
      <c r="C54" s="144"/>
      <c r="D54" s="144"/>
      <c r="E54" s="144"/>
      <c r="F54" s="167"/>
      <c r="G54" s="329"/>
    </row>
    <row r="55" spans="1:8" ht="16.5" thickBot="1">
      <c r="A55" s="222" t="s">
        <v>338</v>
      </c>
      <c r="B55" s="23" t="s">
        <v>8</v>
      </c>
      <c r="C55" s="408" t="s">
        <v>3</v>
      </c>
      <c r="D55" s="409"/>
      <c r="E55" s="182"/>
      <c r="F55" s="183">
        <f>SUM(F31:F54)</f>
        <v>0</v>
      </c>
      <c r="G55" s="329"/>
    </row>
    <row r="56" spans="1:8" s="5" customFormat="1">
      <c r="A56" s="63"/>
      <c r="B56" s="63"/>
      <c r="C56" s="63"/>
      <c r="D56" s="63"/>
      <c r="E56" s="63"/>
      <c r="F56" s="63"/>
    </row>
    <row r="57" spans="1:8" s="5" customFormat="1">
      <c r="A57" s="63"/>
      <c r="B57" s="63"/>
      <c r="C57" s="63"/>
      <c r="D57" s="63"/>
      <c r="E57" s="63"/>
      <c r="F57" s="63"/>
    </row>
    <row r="58" spans="1:8" s="5" customFormat="1">
      <c r="A58" s="63"/>
      <c r="B58" s="63"/>
      <c r="C58" s="63"/>
      <c r="D58" s="63"/>
      <c r="E58" s="63"/>
      <c r="F58" s="63"/>
    </row>
    <row r="59" spans="1:8" s="127" customFormat="1" ht="18" customHeight="1">
      <c r="A59" s="162" t="s">
        <v>300</v>
      </c>
      <c r="B59" s="23" t="s">
        <v>59</v>
      </c>
      <c r="C59" s="148"/>
      <c r="D59" s="148"/>
      <c r="E59" s="148"/>
      <c r="F59" s="148"/>
      <c r="G59" s="131"/>
    </row>
    <row r="60" spans="1:8" s="127" customFormat="1" ht="4.5" customHeight="1">
      <c r="A60" s="153"/>
      <c r="B60" s="161"/>
      <c r="C60" s="155"/>
      <c r="D60" s="156"/>
      <c r="E60" s="155"/>
      <c r="F60" s="155"/>
      <c r="G60" s="131"/>
    </row>
    <row r="61" spans="1:8" s="127" customFormat="1" ht="13.5" customHeight="1">
      <c r="A61" s="153"/>
      <c r="B61" s="161"/>
      <c r="C61" s="155"/>
      <c r="D61" s="156"/>
      <c r="E61" s="155"/>
      <c r="F61" s="155"/>
      <c r="G61" s="131"/>
    </row>
    <row r="62" spans="1:8" s="127" customFormat="1" ht="43.5" customHeight="1">
      <c r="A62" s="417" t="s">
        <v>97</v>
      </c>
      <c r="B62" s="417"/>
      <c r="C62" s="417"/>
      <c r="D62" s="417"/>
      <c r="E62" s="417"/>
      <c r="F62" s="417"/>
      <c r="G62" s="131"/>
      <c r="H62" s="126"/>
    </row>
    <row r="63" spans="1:8" s="127" customFormat="1" ht="43.5" customHeight="1">
      <c r="A63" s="418"/>
      <c r="B63" s="418"/>
      <c r="C63" s="418"/>
      <c r="D63" s="418"/>
      <c r="E63" s="418"/>
      <c r="F63" s="418"/>
      <c r="G63" s="131"/>
      <c r="H63" s="126"/>
    </row>
    <row r="64" spans="1:8" s="127" customFormat="1" ht="43.5" customHeight="1">
      <c r="A64" s="418"/>
      <c r="B64" s="418"/>
      <c r="C64" s="418"/>
      <c r="D64" s="418"/>
      <c r="E64" s="418"/>
      <c r="F64" s="418"/>
      <c r="G64" s="131"/>
    </row>
    <row r="65" spans="1:7" s="127" customFormat="1" ht="43.5" customHeight="1">
      <c r="A65" s="418"/>
      <c r="B65" s="418"/>
      <c r="C65" s="418"/>
      <c r="D65" s="418"/>
      <c r="E65" s="418"/>
      <c r="F65" s="418"/>
      <c r="G65" s="131"/>
    </row>
    <row r="66" spans="1:7" s="127" customFormat="1" ht="43.5" customHeight="1">
      <c r="A66" s="418"/>
      <c r="B66" s="418"/>
      <c r="C66" s="418"/>
      <c r="D66" s="418"/>
      <c r="E66" s="418"/>
      <c r="F66" s="418"/>
      <c r="G66" s="131"/>
    </row>
    <row r="67" spans="1:7" s="127" customFormat="1" ht="43.5" customHeight="1">
      <c r="A67" s="418"/>
      <c r="B67" s="418"/>
      <c r="C67" s="418"/>
      <c r="D67" s="418"/>
      <c r="E67" s="418"/>
      <c r="F67" s="418"/>
      <c r="G67" s="131"/>
    </row>
    <row r="68" spans="1:7" s="127" customFormat="1" ht="43.5" customHeight="1">
      <c r="A68" s="418"/>
      <c r="B68" s="418"/>
      <c r="C68" s="418"/>
      <c r="D68" s="418"/>
      <c r="E68" s="418"/>
      <c r="F68" s="418"/>
      <c r="G68" s="131"/>
    </row>
    <row r="69" spans="1:7" s="127" customFormat="1" ht="43.5" customHeight="1">
      <c r="A69" s="418"/>
      <c r="B69" s="418"/>
      <c r="C69" s="418"/>
      <c r="D69" s="418"/>
      <c r="E69" s="418"/>
      <c r="F69" s="418"/>
      <c r="G69" s="131"/>
    </row>
    <row r="70" spans="1:7" s="127" customFormat="1" ht="43.5" customHeight="1">
      <c r="A70" s="418"/>
      <c r="B70" s="418"/>
      <c r="C70" s="418"/>
      <c r="D70" s="418"/>
      <c r="E70" s="418"/>
      <c r="F70" s="418"/>
      <c r="G70" s="131"/>
    </row>
    <row r="71" spans="1:7" s="127" customFormat="1" ht="43.5" customHeight="1">
      <c r="A71" s="418"/>
      <c r="B71" s="418"/>
      <c r="C71" s="418"/>
      <c r="D71" s="418"/>
      <c r="E71" s="418"/>
      <c r="F71" s="418"/>
      <c r="G71" s="131"/>
    </row>
    <row r="72" spans="1:7" s="127" customFormat="1" ht="49.5" customHeight="1">
      <c r="A72" s="418"/>
      <c r="B72" s="418"/>
      <c r="C72" s="418"/>
      <c r="D72" s="418"/>
      <c r="E72" s="418"/>
      <c r="F72" s="418"/>
      <c r="G72" s="131"/>
    </row>
    <row r="73" spans="1:7" s="128" customFormat="1" ht="51" customHeight="1">
      <c r="A73" s="417" t="s">
        <v>98</v>
      </c>
      <c r="B73" s="417"/>
      <c r="C73" s="417"/>
      <c r="D73" s="417"/>
      <c r="E73" s="417"/>
      <c r="F73" s="417"/>
      <c r="G73" s="131"/>
    </row>
    <row r="74" spans="1:7" s="128" customFormat="1" ht="51" customHeight="1">
      <c r="A74" s="418"/>
      <c r="B74" s="418"/>
      <c r="C74" s="418"/>
      <c r="D74" s="418"/>
      <c r="E74" s="418"/>
      <c r="F74" s="418"/>
      <c r="G74" s="131"/>
    </row>
    <row r="75" spans="1:7" s="128" customFormat="1" ht="51" customHeight="1">
      <c r="A75" s="418"/>
      <c r="B75" s="418"/>
      <c r="C75" s="418"/>
      <c r="D75" s="418"/>
      <c r="E75" s="418"/>
      <c r="F75" s="418"/>
      <c r="G75" s="131"/>
    </row>
    <row r="76" spans="1:7" s="128" customFormat="1" ht="51" customHeight="1">
      <c r="A76" s="418"/>
      <c r="B76" s="418"/>
      <c r="C76" s="418"/>
      <c r="D76" s="418"/>
      <c r="E76" s="418"/>
      <c r="F76" s="418"/>
      <c r="G76" s="131"/>
    </row>
    <row r="77" spans="1:7" s="128" customFormat="1" ht="51" customHeight="1">
      <c r="A77" s="418"/>
      <c r="B77" s="418"/>
      <c r="C77" s="418"/>
      <c r="D77" s="418"/>
      <c r="E77" s="418"/>
      <c r="F77" s="418"/>
      <c r="G77" s="131"/>
    </row>
    <row r="78" spans="1:7" s="128" customFormat="1" ht="55.5" customHeight="1">
      <c r="A78" s="418"/>
      <c r="B78" s="418"/>
      <c r="C78" s="418"/>
      <c r="D78" s="418"/>
      <c r="E78" s="418"/>
      <c r="F78" s="418"/>
      <c r="G78" s="131"/>
    </row>
    <row r="79" spans="1:7" s="127" customFormat="1" ht="13.5" customHeight="1">
      <c r="A79" s="153"/>
      <c r="B79" s="161"/>
      <c r="C79" s="155"/>
      <c r="D79" s="156"/>
      <c r="E79" s="155"/>
      <c r="F79" s="155"/>
      <c r="G79" s="131"/>
    </row>
    <row r="80" spans="1:7" s="127" customFormat="1" ht="13.5" customHeight="1">
      <c r="A80" s="153"/>
      <c r="B80" s="161"/>
      <c r="C80" s="155"/>
      <c r="D80" s="156"/>
      <c r="E80" s="155"/>
      <c r="F80" s="155"/>
      <c r="G80" s="131"/>
    </row>
    <row r="81" spans="1:7" s="127" customFormat="1" ht="128.25" thickBot="1">
      <c r="A81" s="133" t="s">
        <v>77</v>
      </c>
      <c r="B81" s="107" t="s">
        <v>337</v>
      </c>
      <c r="C81" s="134"/>
      <c r="D81" s="135"/>
      <c r="E81" s="135"/>
      <c r="F81" s="107"/>
      <c r="G81" s="131"/>
    </row>
    <row r="82" spans="1:7" s="127" customFormat="1" ht="21" customHeight="1" thickBot="1">
      <c r="A82" s="137"/>
      <c r="B82" s="138"/>
      <c r="C82" s="139">
        <v>17</v>
      </c>
      <c r="D82" s="140" t="s">
        <v>5</v>
      </c>
      <c r="E82" s="141"/>
      <c r="F82" s="142">
        <f>C82*E82</f>
        <v>0</v>
      </c>
      <c r="G82" s="292"/>
    </row>
    <row r="83" spans="1:7" s="127" customFormat="1" ht="15.75">
      <c r="A83" s="153"/>
      <c r="B83" s="161"/>
      <c r="C83" s="155"/>
      <c r="D83" s="156"/>
      <c r="E83" s="155"/>
      <c r="F83" s="155"/>
      <c r="G83" s="131"/>
    </row>
    <row r="84" spans="1:7" s="127" customFormat="1" ht="115.5" thickBot="1">
      <c r="A84" s="133" t="s">
        <v>73</v>
      </c>
      <c r="B84" s="107" t="s">
        <v>336</v>
      </c>
      <c r="C84" s="134"/>
      <c r="D84" s="135"/>
      <c r="E84" s="135"/>
      <c r="F84" s="146"/>
      <c r="G84" s="131"/>
    </row>
    <row r="85" spans="1:7" s="127" customFormat="1" ht="21" customHeight="1" thickBot="1">
      <c r="A85" s="137"/>
      <c r="B85" s="138"/>
      <c r="C85" s="139">
        <v>13</v>
      </c>
      <c r="D85" s="140" t="s">
        <v>5</v>
      </c>
      <c r="E85" s="141"/>
      <c r="F85" s="142">
        <f>C85*E85</f>
        <v>0</v>
      </c>
      <c r="G85" s="292"/>
    </row>
    <row r="86" spans="1:7" s="127" customFormat="1" ht="15.75">
      <c r="A86" s="153"/>
      <c r="B86" s="161"/>
      <c r="C86" s="155"/>
      <c r="D86" s="156"/>
      <c r="E86" s="155"/>
      <c r="F86" s="155"/>
      <c r="G86" s="328"/>
    </row>
    <row r="87" spans="1:7" s="127" customFormat="1" ht="39" thickBot="1">
      <c r="A87" s="133" t="s">
        <v>74</v>
      </c>
      <c r="B87" s="107" t="s">
        <v>335</v>
      </c>
      <c r="C87" s="134"/>
      <c r="D87" s="135"/>
      <c r="E87" s="135"/>
      <c r="F87" s="146"/>
      <c r="G87" s="131"/>
    </row>
    <row r="88" spans="1:7" s="127" customFormat="1" ht="21" customHeight="1" thickBot="1">
      <c r="A88" s="137"/>
      <c r="B88" s="138"/>
      <c r="C88" s="139">
        <v>13</v>
      </c>
      <c r="D88" s="140" t="s">
        <v>5</v>
      </c>
      <c r="E88" s="141"/>
      <c r="F88" s="142">
        <f>C88*E88</f>
        <v>0</v>
      </c>
      <c r="G88" s="292"/>
    </row>
    <row r="89" spans="1:7" s="127" customFormat="1" ht="15.75">
      <c r="A89" s="153"/>
      <c r="B89" s="161"/>
      <c r="C89" s="155"/>
      <c r="D89" s="156"/>
      <c r="E89" s="155"/>
      <c r="F89" s="155"/>
      <c r="G89" s="131"/>
    </row>
    <row r="90" spans="1:7" s="127" customFormat="1" ht="179.25" thickBot="1">
      <c r="A90" s="133" t="s">
        <v>75</v>
      </c>
      <c r="B90" s="107" t="s">
        <v>334</v>
      </c>
      <c r="C90" s="326"/>
      <c r="D90" s="135"/>
      <c r="E90" s="135"/>
      <c r="F90" s="146"/>
      <c r="G90" s="131"/>
    </row>
    <row r="91" spans="1:7" s="127" customFormat="1" ht="21" customHeight="1" thickBot="1">
      <c r="A91" s="137"/>
      <c r="B91" s="138" t="s">
        <v>333</v>
      </c>
      <c r="C91" s="139">
        <v>150</v>
      </c>
      <c r="D91" s="140" t="s">
        <v>5</v>
      </c>
      <c r="E91" s="141"/>
      <c r="F91" s="142">
        <f>C91*E91</f>
        <v>0</v>
      </c>
      <c r="G91" s="292"/>
    </row>
    <row r="92" spans="1:7" s="127" customFormat="1" ht="21" customHeight="1" thickBot="1">
      <c r="A92" s="137"/>
      <c r="B92" s="138" t="s">
        <v>332</v>
      </c>
      <c r="C92" s="139">
        <v>20</v>
      </c>
      <c r="D92" s="140" t="s">
        <v>5</v>
      </c>
      <c r="E92" s="141"/>
      <c r="F92" s="142">
        <f>C92*E92</f>
        <v>0</v>
      </c>
      <c r="G92" s="292"/>
    </row>
    <row r="93" spans="1:7" s="127" customFormat="1" ht="12.75" customHeight="1">
      <c r="A93" s="143"/>
      <c r="B93" s="143"/>
      <c r="C93" s="143"/>
      <c r="D93" s="143"/>
      <c r="E93" s="143"/>
      <c r="F93" s="143"/>
      <c r="G93" s="131"/>
    </row>
    <row r="94" spans="1:7" s="127" customFormat="1" ht="77.25" thickBot="1">
      <c r="A94" s="133" t="s">
        <v>78</v>
      </c>
      <c r="B94" s="338" t="s">
        <v>331</v>
      </c>
      <c r="C94" s="134"/>
      <c r="D94" s="135"/>
      <c r="E94" s="135"/>
      <c r="F94" s="146"/>
      <c r="G94" s="131"/>
    </row>
    <row r="95" spans="1:7" s="127" customFormat="1" ht="21" customHeight="1" thickBot="1">
      <c r="A95" s="137"/>
      <c r="B95" s="324"/>
      <c r="C95" s="139">
        <v>17</v>
      </c>
      <c r="D95" s="140" t="s">
        <v>5</v>
      </c>
      <c r="E95" s="141"/>
      <c r="F95" s="142">
        <f>C95*E95</f>
        <v>0</v>
      </c>
      <c r="G95" s="292"/>
    </row>
    <row r="96" spans="1:7" s="127" customFormat="1" ht="12.75" customHeight="1">
      <c r="A96" s="143"/>
      <c r="B96" s="143"/>
      <c r="C96" s="143"/>
      <c r="D96" s="143"/>
      <c r="E96" s="143"/>
      <c r="F96" s="143"/>
      <c r="G96" s="131"/>
    </row>
    <row r="97" spans="1:7" s="127" customFormat="1" ht="102.75" thickBot="1">
      <c r="A97" s="133" t="s">
        <v>76</v>
      </c>
      <c r="B97" s="107" t="s">
        <v>330</v>
      </c>
      <c r="C97" s="326"/>
      <c r="D97" s="135"/>
      <c r="E97" s="135"/>
      <c r="F97" s="146"/>
      <c r="G97" s="131"/>
    </row>
    <row r="98" spans="1:7" s="127" customFormat="1" ht="21" customHeight="1" thickBot="1">
      <c r="A98" s="137"/>
      <c r="B98" s="324"/>
      <c r="C98" s="139">
        <v>40</v>
      </c>
      <c r="D98" s="140" t="s">
        <v>5</v>
      </c>
      <c r="E98" s="141"/>
      <c r="F98" s="142">
        <f>C98*E98</f>
        <v>0</v>
      </c>
      <c r="G98" s="292"/>
    </row>
    <row r="99" spans="1:7" s="127" customFormat="1" ht="12.75" customHeight="1">
      <c r="A99" s="143"/>
      <c r="B99" s="143"/>
      <c r="C99" s="143"/>
      <c r="D99" s="143"/>
      <c r="E99" s="143"/>
      <c r="F99" s="143"/>
      <c r="G99" s="131"/>
    </row>
    <row r="100" spans="1:7" s="127" customFormat="1" ht="90" thickBot="1">
      <c r="A100" s="133" t="s">
        <v>79</v>
      </c>
      <c r="B100" s="107" t="s">
        <v>329</v>
      </c>
      <c r="C100" s="326"/>
      <c r="D100" s="135"/>
      <c r="E100" s="135"/>
      <c r="F100" s="146"/>
      <c r="G100" s="131"/>
    </row>
    <row r="101" spans="1:7" s="127" customFormat="1" ht="21" customHeight="1" thickBot="1">
      <c r="A101" s="137"/>
      <c r="B101" s="138" t="s">
        <v>328</v>
      </c>
      <c r="C101" s="139">
        <v>1.6</v>
      </c>
      <c r="D101" s="140" t="s">
        <v>58</v>
      </c>
      <c r="E101" s="141"/>
      <c r="F101" s="142">
        <f>C101*E101</f>
        <v>0</v>
      </c>
      <c r="G101" s="292"/>
    </row>
    <row r="102" spans="1:7" s="127" customFormat="1" ht="21" customHeight="1" thickBot="1">
      <c r="A102" s="137"/>
      <c r="B102" s="138" t="s">
        <v>327</v>
      </c>
      <c r="C102" s="139">
        <v>24</v>
      </c>
      <c r="D102" s="140" t="s">
        <v>5</v>
      </c>
      <c r="E102" s="141"/>
      <c r="F102" s="142">
        <f>C102*E102</f>
        <v>0</v>
      </c>
      <c r="G102" s="292"/>
    </row>
    <row r="103" spans="1:7" s="127" customFormat="1" ht="12.75" customHeight="1">
      <c r="A103" s="143"/>
      <c r="B103" s="143"/>
      <c r="C103" s="143"/>
      <c r="D103" s="143"/>
      <c r="E103" s="143"/>
      <c r="F103" s="143"/>
      <c r="G103" s="131"/>
    </row>
    <row r="104" spans="1:7" s="127" customFormat="1" ht="179.25" thickBot="1">
      <c r="A104" s="133" t="s">
        <v>80</v>
      </c>
      <c r="B104" s="339" t="s">
        <v>326</v>
      </c>
      <c r="C104" s="326"/>
      <c r="D104" s="135"/>
      <c r="E104" s="135"/>
      <c r="F104" s="146"/>
      <c r="G104" s="131"/>
    </row>
    <row r="105" spans="1:7" s="127" customFormat="1" ht="18.75" thickBot="1">
      <c r="A105" s="137"/>
      <c r="B105" s="327"/>
      <c r="C105" s="139">
        <v>2.5</v>
      </c>
      <c r="D105" s="140" t="s">
        <v>6</v>
      </c>
      <c r="E105" s="141"/>
      <c r="F105" s="142">
        <f>C105*E105</f>
        <v>0</v>
      </c>
      <c r="G105" s="292"/>
    </row>
    <row r="106" spans="1:7" s="127" customFormat="1" ht="15.75">
      <c r="A106" s="143"/>
      <c r="B106" s="143"/>
      <c r="C106" s="143"/>
      <c r="D106" s="143"/>
      <c r="E106" s="143"/>
      <c r="F106" s="143"/>
      <c r="G106" s="131"/>
    </row>
    <row r="107" spans="1:7" s="127" customFormat="1" ht="102.75" thickBot="1">
      <c r="A107" s="133" t="s">
        <v>81</v>
      </c>
      <c r="B107" s="107" t="s">
        <v>325</v>
      </c>
      <c r="C107" s="326"/>
      <c r="D107" s="135"/>
      <c r="E107" s="135"/>
      <c r="F107" s="146"/>
      <c r="G107" s="131"/>
    </row>
    <row r="108" spans="1:7" s="127" customFormat="1" ht="21" customHeight="1" thickBot="1">
      <c r="A108" s="137"/>
      <c r="B108" s="138" t="s">
        <v>324</v>
      </c>
      <c r="C108" s="139">
        <v>8</v>
      </c>
      <c r="D108" s="140" t="s">
        <v>58</v>
      </c>
      <c r="E108" s="141"/>
      <c r="F108" s="142">
        <f>C108*E108</f>
        <v>0</v>
      </c>
      <c r="G108" s="131"/>
    </row>
    <row r="109" spans="1:7" s="127" customFormat="1" ht="21" customHeight="1" thickBot="1">
      <c r="A109" s="137"/>
      <c r="B109" s="138" t="s">
        <v>323</v>
      </c>
      <c r="C109" s="139">
        <v>54.5</v>
      </c>
      <c r="D109" s="140" t="s">
        <v>58</v>
      </c>
      <c r="E109" s="141"/>
      <c r="F109" s="142">
        <f>C109*E109</f>
        <v>0</v>
      </c>
      <c r="G109" s="131"/>
    </row>
    <row r="110" spans="1:7" s="127" customFormat="1" ht="12.75" customHeight="1">
      <c r="A110" s="143"/>
      <c r="B110" s="143"/>
      <c r="C110" s="143"/>
      <c r="D110" s="143"/>
      <c r="E110" s="143"/>
      <c r="F110" s="143"/>
      <c r="G110" s="131"/>
    </row>
    <row r="111" spans="1:7" s="127" customFormat="1" ht="128.25" thickBot="1">
      <c r="A111" s="133" t="s">
        <v>82</v>
      </c>
      <c r="B111" s="339" t="s">
        <v>322</v>
      </c>
      <c r="C111" s="326"/>
      <c r="D111" s="135"/>
      <c r="E111" s="135"/>
      <c r="F111" s="146"/>
      <c r="G111" s="131"/>
    </row>
    <row r="112" spans="1:7" s="127" customFormat="1" ht="21" customHeight="1" thickBot="1">
      <c r="A112" s="137"/>
      <c r="B112" s="138" t="s">
        <v>321</v>
      </c>
      <c r="C112" s="139">
        <v>2.4</v>
      </c>
      <c r="D112" s="140" t="s">
        <v>6</v>
      </c>
      <c r="E112" s="141"/>
      <c r="F112" s="142">
        <f>C112*E112</f>
        <v>0</v>
      </c>
      <c r="G112" s="131"/>
    </row>
    <row r="113" spans="1:7" s="127" customFormat="1" ht="21" customHeight="1" thickBot="1">
      <c r="A113" s="137"/>
      <c r="B113" s="138" t="s">
        <v>320</v>
      </c>
      <c r="C113" s="139">
        <v>15</v>
      </c>
      <c r="D113" s="140" t="s">
        <v>6</v>
      </c>
      <c r="E113" s="141"/>
      <c r="F113" s="142">
        <f>C113*E113</f>
        <v>0</v>
      </c>
      <c r="G113" s="131"/>
    </row>
    <row r="114" spans="1:7" s="127" customFormat="1" ht="15.75">
      <c r="A114" s="143"/>
      <c r="B114" s="143"/>
      <c r="C114" s="143"/>
      <c r="D114" s="143"/>
      <c r="E114" s="143"/>
      <c r="F114" s="143"/>
      <c r="G114" s="131"/>
    </row>
    <row r="115" spans="1:7" s="127" customFormat="1" ht="115.5" thickBot="1">
      <c r="A115" s="133" t="s">
        <v>83</v>
      </c>
      <c r="B115" s="338" t="s">
        <v>319</v>
      </c>
      <c r="C115" s="326"/>
      <c r="D115" s="135"/>
      <c r="E115" s="135"/>
      <c r="F115" s="146"/>
      <c r="G115" s="131"/>
    </row>
    <row r="116" spans="1:7" s="127" customFormat="1" ht="21" customHeight="1" thickBot="1">
      <c r="A116" s="137"/>
      <c r="B116" s="138"/>
      <c r="C116" s="139">
        <v>582</v>
      </c>
      <c r="D116" s="140" t="s">
        <v>5</v>
      </c>
      <c r="E116" s="141"/>
      <c r="F116" s="142">
        <f>C116*E116</f>
        <v>0</v>
      </c>
      <c r="G116" s="131"/>
    </row>
    <row r="117" spans="1:7" s="127" customFormat="1" ht="12.75" customHeight="1">
      <c r="A117" s="143"/>
      <c r="B117" s="143"/>
      <c r="C117" s="143"/>
      <c r="D117" s="143"/>
      <c r="E117" s="143"/>
      <c r="F117" s="143"/>
      <c r="G117" s="131"/>
    </row>
    <row r="118" spans="1:7" s="127" customFormat="1" ht="115.5" thickBot="1">
      <c r="A118" s="133" t="s">
        <v>84</v>
      </c>
      <c r="B118" s="107" t="s">
        <v>318</v>
      </c>
      <c r="C118" s="326"/>
      <c r="D118" s="135"/>
      <c r="E118" s="135"/>
      <c r="F118" s="146"/>
      <c r="G118" s="131"/>
    </row>
    <row r="119" spans="1:7" s="127" customFormat="1" ht="21" customHeight="1" thickBot="1">
      <c r="A119" s="137"/>
      <c r="B119" s="138" t="s">
        <v>317</v>
      </c>
      <c r="C119" s="139">
        <v>36</v>
      </c>
      <c r="D119" s="140" t="s">
        <v>5</v>
      </c>
      <c r="E119" s="141"/>
      <c r="F119" s="142">
        <f>C119*E119</f>
        <v>0</v>
      </c>
      <c r="G119" s="292"/>
    </row>
    <row r="120" spans="1:7" s="127" customFormat="1" ht="21" customHeight="1" thickBot="1">
      <c r="A120" s="137"/>
      <c r="B120" s="138" t="s">
        <v>316</v>
      </c>
      <c r="C120" s="139">
        <v>82</v>
      </c>
      <c r="D120" s="140" t="s">
        <v>5</v>
      </c>
      <c r="E120" s="141"/>
      <c r="F120" s="142">
        <f>C120*E120</f>
        <v>0</v>
      </c>
      <c r="G120" s="292"/>
    </row>
    <row r="121" spans="1:7" s="127" customFormat="1" ht="12.75" customHeight="1">
      <c r="A121" s="143"/>
      <c r="B121" s="143"/>
      <c r="C121" s="143"/>
      <c r="D121" s="143"/>
      <c r="E121" s="143"/>
      <c r="F121" s="143"/>
      <c r="G121" s="131"/>
    </row>
    <row r="122" spans="1:7" s="127" customFormat="1" ht="115.5" thickBot="1">
      <c r="A122" s="133" t="s">
        <v>315</v>
      </c>
      <c r="B122" s="339" t="s">
        <v>314</v>
      </c>
      <c r="C122" s="326"/>
      <c r="D122" s="135"/>
      <c r="E122" s="135"/>
      <c r="F122" s="146"/>
      <c r="G122" s="131"/>
    </row>
    <row r="123" spans="1:7" s="127" customFormat="1" ht="21" customHeight="1" thickBot="1">
      <c r="A123" s="137"/>
      <c r="B123" s="138" t="s">
        <v>313</v>
      </c>
      <c r="C123" s="139">
        <v>5.3</v>
      </c>
      <c r="D123" s="140" t="s">
        <v>6</v>
      </c>
      <c r="E123" s="141"/>
      <c r="F123" s="142">
        <f>C123*E123</f>
        <v>0</v>
      </c>
      <c r="G123" s="292"/>
    </row>
    <row r="124" spans="1:7" s="127" customFormat="1" ht="15.75">
      <c r="A124" s="143"/>
      <c r="B124" s="143"/>
      <c r="C124" s="143"/>
      <c r="D124" s="143"/>
      <c r="E124" s="143"/>
      <c r="F124" s="143"/>
      <c r="G124" s="131"/>
    </row>
    <row r="125" spans="1:7" ht="155.25" customHeight="1" thickBot="1">
      <c r="A125" s="133" t="s">
        <v>312</v>
      </c>
      <c r="B125" s="338" t="s">
        <v>311</v>
      </c>
      <c r="C125" s="134"/>
      <c r="D125" s="135"/>
      <c r="E125" s="135"/>
      <c r="F125" s="146"/>
      <c r="G125" s="131"/>
    </row>
    <row r="126" spans="1:7" ht="21" customHeight="1" thickBot="1">
      <c r="A126" s="137"/>
      <c r="B126" s="138"/>
      <c r="C126" s="139">
        <v>20</v>
      </c>
      <c r="D126" s="140" t="s">
        <v>5</v>
      </c>
      <c r="E126" s="141"/>
      <c r="F126" s="142">
        <f>C126*E126</f>
        <v>0</v>
      </c>
      <c r="G126" s="292"/>
    </row>
    <row r="127" spans="1:7" ht="13.5" customHeight="1">
      <c r="A127" s="143"/>
      <c r="B127" s="22"/>
      <c r="C127" s="144"/>
      <c r="D127" s="144"/>
      <c r="E127" s="144"/>
      <c r="F127" s="144"/>
      <c r="G127" s="131"/>
    </row>
    <row r="128" spans="1:7" s="127" customFormat="1" ht="77.25" thickBot="1">
      <c r="A128" s="133" t="s">
        <v>310</v>
      </c>
      <c r="B128" s="107" t="s">
        <v>309</v>
      </c>
      <c r="C128" s="326"/>
      <c r="D128" s="135"/>
      <c r="E128" s="135"/>
      <c r="F128" s="146"/>
      <c r="G128" s="131"/>
    </row>
    <row r="129" spans="1:7" s="127" customFormat="1" ht="21" customHeight="1" thickBot="1">
      <c r="A129" s="137"/>
      <c r="B129" s="325" t="s">
        <v>308</v>
      </c>
      <c r="C129" s="139">
        <v>50</v>
      </c>
      <c r="D129" s="140" t="s">
        <v>52</v>
      </c>
      <c r="E129" s="141"/>
      <c r="F129" s="142">
        <f>C129*E129</f>
        <v>0</v>
      </c>
      <c r="G129" s="292"/>
    </row>
    <row r="130" spans="1:7" s="127" customFormat="1" ht="15.75">
      <c r="A130" s="143"/>
      <c r="B130" s="143"/>
      <c r="C130" s="143"/>
      <c r="D130" s="143"/>
      <c r="E130" s="143"/>
      <c r="F130" s="143"/>
      <c r="G130" s="131"/>
    </row>
    <row r="131" spans="1:7" ht="51.75" thickBot="1">
      <c r="A131" s="133" t="s">
        <v>307</v>
      </c>
      <c r="B131" s="107" t="s">
        <v>306</v>
      </c>
      <c r="C131" s="134"/>
      <c r="D131" s="135"/>
      <c r="E131" s="135"/>
      <c r="F131" s="146"/>
      <c r="G131" s="131"/>
    </row>
    <row r="132" spans="1:7" ht="21" customHeight="1" thickBot="1">
      <c r="A132" s="137"/>
      <c r="B132" s="324" t="s">
        <v>305</v>
      </c>
      <c r="C132" s="139">
        <v>40</v>
      </c>
      <c r="D132" s="140" t="s">
        <v>52</v>
      </c>
      <c r="E132" s="141"/>
      <c r="F132" s="142">
        <f>C132*E132</f>
        <v>0</v>
      </c>
      <c r="G132" s="292"/>
    </row>
    <row r="133" spans="1:7" ht="21" customHeight="1" thickBot="1">
      <c r="A133" s="137"/>
      <c r="B133" s="324" t="s">
        <v>304</v>
      </c>
      <c r="C133" s="139">
        <v>40</v>
      </c>
      <c r="D133" s="140" t="s">
        <v>52</v>
      </c>
      <c r="E133" s="141"/>
      <c r="F133" s="142">
        <f>C133*E133</f>
        <v>0</v>
      </c>
      <c r="G133" s="292"/>
    </row>
    <row r="134" spans="1:7" ht="21" customHeight="1" thickBot="1">
      <c r="A134" s="137"/>
      <c r="B134" s="324" t="s">
        <v>303</v>
      </c>
      <c r="C134" s="139">
        <v>40</v>
      </c>
      <c r="D134" s="140" t="s">
        <v>52</v>
      </c>
      <c r="E134" s="141"/>
      <c r="F134" s="142">
        <f>C134*E134</f>
        <v>0</v>
      </c>
      <c r="G134" s="292"/>
    </row>
    <row r="135" spans="1:7" ht="13.5" customHeight="1">
      <c r="A135" s="143"/>
      <c r="B135" s="143"/>
      <c r="C135" s="143"/>
      <c r="D135" s="143"/>
      <c r="E135" s="143"/>
      <c r="F135" s="143"/>
      <c r="G135" s="131"/>
    </row>
    <row r="136" spans="1:7" s="148" customFormat="1" ht="39" thickBot="1">
      <c r="A136" s="133" t="s">
        <v>302</v>
      </c>
      <c r="B136" s="176" t="s">
        <v>301</v>
      </c>
      <c r="C136" s="134"/>
      <c r="D136" s="184"/>
      <c r="E136" s="184"/>
      <c r="F136" s="185"/>
      <c r="G136" s="131"/>
    </row>
    <row r="137" spans="1:7" s="148" customFormat="1" ht="21.75" customHeight="1" thickBot="1">
      <c r="A137" s="291"/>
      <c r="B137" s="138"/>
      <c r="C137" s="290">
        <v>0.05</v>
      </c>
      <c r="D137" s="140"/>
      <c r="E137" s="141">
        <f>SUM(F80:F136)</f>
        <v>0</v>
      </c>
      <c r="F137" s="142">
        <f>C137*E137</f>
        <v>0</v>
      </c>
      <c r="G137" s="131"/>
    </row>
    <row r="138" spans="1:7" s="148" customFormat="1" ht="15.75">
      <c r="A138" s="143"/>
      <c r="B138" s="277"/>
      <c r="C138" s="277"/>
      <c r="D138" s="277"/>
      <c r="E138" s="277"/>
      <c r="F138" s="277"/>
      <c r="G138" s="131"/>
    </row>
    <row r="139" spans="1:7" ht="13.5" customHeight="1" thickBot="1">
      <c r="A139" s="143"/>
      <c r="B139" s="143"/>
      <c r="C139" s="143"/>
      <c r="D139" s="143"/>
      <c r="E139" s="323"/>
      <c r="F139" s="143"/>
      <c r="G139" s="131"/>
    </row>
    <row r="140" spans="1:7" ht="21" customHeight="1" thickBot="1">
      <c r="A140" s="222" t="s">
        <v>300</v>
      </c>
      <c r="B140" s="23" t="s">
        <v>59</v>
      </c>
      <c r="C140" s="408" t="s">
        <v>3</v>
      </c>
      <c r="D140" s="409"/>
      <c r="E140" s="224"/>
      <c r="F140" s="183">
        <f>SUM(F79:F139)</f>
        <v>0</v>
      </c>
      <c r="G140" s="131"/>
    </row>
    <row r="141" spans="1:7" s="148" customFormat="1" ht="15.75">
      <c r="A141" s="143"/>
      <c r="B141" s="277"/>
      <c r="C141" s="277"/>
      <c r="D141" s="277"/>
      <c r="E141" s="277"/>
      <c r="F141" s="277"/>
      <c r="G141" s="131"/>
    </row>
    <row r="142" spans="1:7" s="157" customFormat="1">
      <c r="A142" s="153"/>
      <c r="B142" s="136"/>
      <c r="C142" s="155"/>
      <c r="D142" s="156"/>
      <c r="E142" s="155"/>
      <c r="F142" s="155"/>
    </row>
    <row r="143" spans="1:7" s="157" customFormat="1">
      <c r="A143" s="153"/>
      <c r="B143" s="136"/>
      <c r="C143" s="155"/>
      <c r="D143" s="156"/>
      <c r="E143" s="155"/>
      <c r="F143" s="155"/>
    </row>
    <row r="144" spans="1:7" ht="18" customHeight="1">
      <c r="A144" s="162" t="s">
        <v>295</v>
      </c>
      <c r="B144" s="23" t="s">
        <v>294</v>
      </c>
      <c r="C144" s="148"/>
      <c r="D144" s="148"/>
      <c r="E144" s="148"/>
      <c r="F144" s="148"/>
      <c r="G144" s="211"/>
    </row>
    <row r="145" spans="1:7" ht="10.5" customHeight="1">
      <c r="A145" s="143"/>
      <c r="B145" s="22"/>
      <c r="C145" s="144"/>
      <c r="D145" s="144"/>
      <c r="E145" s="144"/>
      <c r="F145" s="144"/>
      <c r="G145" s="211"/>
    </row>
    <row r="146" spans="1:7" ht="41.25" customHeight="1">
      <c r="A146" s="428" t="s">
        <v>299</v>
      </c>
      <c r="B146" s="428"/>
      <c r="C146" s="428"/>
      <c r="D146" s="428"/>
      <c r="E146" s="428"/>
      <c r="F146" s="428"/>
      <c r="G146" s="211"/>
    </row>
    <row r="147" spans="1:7" ht="41.25" customHeight="1">
      <c r="A147" s="428"/>
      <c r="B147" s="428"/>
      <c r="C147" s="428"/>
      <c r="D147" s="428"/>
      <c r="E147" s="428"/>
      <c r="F147" s="428"/>
      <c r="G147" s="211"/>
    </row>
    <row r="148" spans="1:7" ht="41.25" customHeight="1">
      <c r="A148" s="428"/>
      <c r="B148" s="428"/>
      <c r="C148" s="428"/>
      <c r="D148" s="428"/>
      <c r="E148" s="428"/>
      <c r="F148" s="428"/>
      <c r="G148" s="211"/>
    </row>
    <row r="149" spans="1:7" ht="41.25" customHeight="1">
      <c r="A149" s="428"/>
      <c r="B149" s="428"/>
      <c r="C149" s="428"/>
      <c r="D149" s="428"/>
      <c r="E149" s="428"/>
      <c r="F149" s="428"/>
      <c r="G149" s="211"/>
    </row>
    <row r="150" spans="1:7" ht="41.25" customHeight="1">
      <c r="A150" s="428"/>
      <c r="B150" s="428"/>
      <c r="C150" s="428"/>
      <c r="D150" s="428"/>
      <c r="E150" s="428"/>
      <c r="F150" s="428"/>
      <c r="G150" s="211"/>
    </row>
    <row r="151" spans="1:7" ht="41.25" customHeight="1">
      <c r="A151" s="428"/>
      <c r="B151" s="428"/>
      <c r="C151" s="428"/>
      <c r="D151" s="428"/>
      <c r="E151" s="428"/>
      <c r="F151" s="428"/>
      <c r="G151" s="211"/>
    </row>
    <row r="152" spans="1:7" ht="41.25" customHeight="1">
      <c r="A152" s="428"/>
      <c r="B152" s="428"/>
      <c r="C152" s="428"/>
      <c r="D152" s="428"/>
      <c r="E152" s="428"/>
      <c r="F152" s="428"/>
      <c r="G152" s="211"/>
    </row>
    <row r="153" spans="1:7" ht="41.25" customHeight="1">
      <c r="A153" s="428"/>
      <c r="B153" s="428"/>
      <c r="C153" s="428"/>
      <c r="D153" s="428"/>
      <c r="E153" s="428"/>
      <c r="F153" s="428"/>
      <c r="G153" s="211"/>
    </row>
    <row r="154" spans="1:7" ht="41.25" customHeight="1">
      <c r="A154" s="428"/>
      <c r="B154" s="428"/>
      <c r="C154" s="428"/>
      <c r="D154" s="428"/>
      <c r="E154" s="428"/>
      <c r="F154" s="428"/>
      <c r="G154" s="211"/>
    </row>
    <row r="155" spans="1:7" ht="41.25" customHeight="1">
      <c r="A155" s="428"/>
      <c r="B155" s="428"/>
      <c r="C155" s="428"/>
      <c r="D155" s="428"/>
      <c r="E155" s="428"/>
      <c r="F155" s="428"/>
      <c r="G155" s="211"/>
    </row>
    <row r="156" spans="1:7" ht="41.25" customHeight="1">
      <c r="A156" s="428"/>
      <c r="B156" s="428"/>
      <c r="C156" s="428"/>
      <c r="D156" s="428"/>
      <c r="E156" s="428"/>
      <c r="F156" s="428"/>
      <c r="G156" s="211"/>
    </row>
    <row r="157" spans="1:7" ht="41.25" customHeight="1">
      <c r="A157" s="428"/>
      <c r="B157" s="428"/>
      <c r="C157" s="428"/>
      <c r="D157" s="428"/>
      <c r="E157" s="428"/>
      <c r="F157" s="428"/>
      <c r="G157" s="211"/>
    </row>
    <row r="158" spans="1:7" ht="41.25" customHeight="1">
      <c r="A158" s="428"/>
      <c r="B158" s="428"/>
      <c r="C158" s="428"/>
      <c r="D158" s="428"/>
      <c r="E158" s="428"/>
      <c r="F158" s="428"/>
      <c r="G158" s="211"/>
    </row>
    <row r="159" spans="1:7" ht="41.25" customHeight="1">
      <c r="A159" s="428"/>
      <c r="B159" s="428"/>
      <c r="C159" s="428"/>
      <c r="D159" s="428"/>
      <c r="E159" s="428"/>
      <c r="F159" s="428"/>
      <c r="G159" s="211"/>
    </row>
    <row r="160" spans="1:7" ht="41.25" customHeight="1">
      <c r="A160" s="428"/>
      <c r="B160" s="428"/>
      <c r="C160" s="428"/>
      <c r="D160" s="428"/>
      <c r="E160" s="428"/>
      <c r="F160" s="428"/>
      <c r="G160" s="211"/>
    </row>
    <row r="161" spans="1:7" ht="41.25" customHeight="1">
      <c r="A161" s="428"/>
      <c r="B161" s="428"/>
      <c r="C161" s="428"/>
      <c r="D161" s="428"/>
      <c r="E161" s="428"/>
      <c r="F161" s="428"/>
      <c r="G161" s="211"/>
    </row>
    <row r="162" spans="1:7" ht="41.25" customHeight="1">
      <c r="A162" s="428"/>
      <c r="B162" s="428"/>
      <c r="C162" s="428"/>
      <c r="D162" s="428"/>
      <c r="E162" s="428"/>
      <c r="F162" s="428"/>
      <c r="G162" s="211"/>
    </row>
    <row r="163" spans="1:7" ht="41.25" customHeight="1">
      <c r="A163" s="428"/>
      <c r="B163" s="428"/>
      <c r="C163" s="428"/>
      <c r="D163" s="428"/>
      <c r="E163" s="428"/>
      <c r="F163" s="428"/>
      <c r="G163" s="211"/>
    </row>
    <row r="164" spans="1:7" ht="41.25" customHeight="1">
      <c r="A164" s="428"/>
      <c r="B164" s="428"/>
      <c r="C164" s="428"/>
      <c r="D164" s="428"/>
      <c r="E164" s="428"/>
      <c r="F164" s="428"/>
      <c r="G164" s="211"/>
    </row>
    <row r="165" spans="1:7" ht="36" customHeight="1">
      <c r="A165" s="428"/>
      <c r="B165" s="428"/>
      <c r="C165" s="428"/>
      <c r="D165" s="428"/>
      <c r="E165" s="428"/>
      <c r="F165" s="428"/>
      <c r="G165" s="211"/>
    </row>
    <row r="166" spans="1:7" ht="18.75" thickBot="1">
      <c r="A166" s="322"/>
      <c r="B166" s="321" t="s">
        <v>298</v>
      </c>
      <c r="C166" s="151"/>
      <c r="D166" s="320"/>
      <c r="E166" s="320"/>
      <c r="F166" s="320"/>
      <c r="G166" s="211"/>
    </row>
    <row r="167" spans="1:7" ht="13.5" customHeight="1" thickTop="1">
      <c r="A167" s="143"/>
      <c r="B167" s="22"/>
      <c r="C167" s="144"/>
      <c r="D167" s="144"/>
      <c r="E167" s="144"/>
      <c r="F167" s="144"/>
      <c r="G167" s="211"/>
    </row>
    <row r="168" spans="1:7" ht="13.5" customHeight="1">
      <c r="A168" s="143"/>
      <c r="B168" s="22"/>
      <c r="C168" s="144"/>
      <c r="D168" s="144"/>
      <c r="E168" s="144"/>
      <c r="F168" s="144"/>
      <c r="G168" s="211"/>
    </row>
    <row r="169" spans="1:7" ht="166.5" thickBot="1">
      <c r="A169" s="133" t="s">
        <v>77</v>
      </c>
      <c r="B169" s="107" t="s">
        <v>297</v>
      </c>
      <c r="C169" s="319"/>
      <c r="D169" s="184"/>
      <c r="E169" s="184"/>
      <c r="F169" s="185"/>
      <c r="G169" s="318"/>
    </row>
    <row r="170" spans="1:7" ht="21" customHeight="1" thickBot="1">
      <c r="A170" s="137"/>
      <c r="B170" s="138"/>
      <c r="C170" s="139">
        <v>435</v>
      </c>
      <c r="D170" s="140" t="s">
        <v>5</v>
      </c>
      <c r="E170" s="141"/>
      <c r="F170" s="142">
        <f>C170*E170</f>
        <v>0</v>
      </c>
      <c r="G170" s="292"/>
    </row>
    <row r="171" spans="1:7" ht="13.5" customHeight="1">
      <c r="A171" s="143"/>
      <c r="B171" s="22"/>
      <c r="C171" s="144"/>
      <c r="D171" s="144"/>
      <c r="E171" s="144"/>
      <c r="F171" s="144"/>
      <c r="G171" s="318"/>
    </row>
    <row r="172" spans="1:7" s="148" customFormat="1" ht="51.75" thickBot="1">
      <c r="A172" s="133" t="s">
        <v>73</v>
      </c>
      <c r="B172" s="176" t="s">
        <v>296</v>
      </c>
      <c r="C172" s="134"/>
      <c r="D172" s="184"/>
      <c r="E172" s="184"/>
      <c r="F172" s="185"/>
      <c r="G172" s="317"/>
    </row>
    <row r="173" spans="1:7" s="148" customFormat="1" ht="21.75" customHeight="1" thickBot="1">
      <c r="A173" s="291"/>
      <c r="B173" s="138"/>
      <c r="C173" s="290">
        <v>0.05</v>
      </c>
      <c r="D173" s="140"/>
      <c r="E173" s="141">
        <f>SUM(F166:F172)</f>
        <v>0</v>
      </c>
      <c r="F173" s="142">
        <f>C173*E173</f>
        <v>0</v>
      </c>
      <c r="G173" s="317"/>
    </row>
    <row r="174" spans="1:7" s="148" customFormat="1" ht="15">
      <c r="A174" s="143"/>
      <c r="B174" s="277"/>
      <c r="C174" s="277"/>
      <c r="D174" s="277"/>
      <c r="E174" s="277"/>
      <c r="F174" s="277"/>
      <c r="G174" s="317"/>
    </row>
    <row r="175" spans="1:7" ht="13.5" customHeight="1" thickBot="1">
      <c r="A175" s="143"/>
      <c r="B175" s="22"/>
      <c r="C175" s="144"/>
      <c r="D175" s="144"/>
      <c r="E175" s="144"/>
      <c r="F175" s="144"/>
      <c r="G175" s="211"/>
    </row>
    <row r="176" spans="1:7" ht="21" customHeight="1" thickBot="1">
      <c r="A176" s="222" t="s">
        <v>295</v>
      </c>
      <c r="B176" s="23" t="s">
        <v>294</v>
      </c>
      <c r="C176" s="408" t="s">
        <v>3</v>
      </c>
      <c r="D176" s="409"/>
      <c r="E176" s="224"/>
      <c r="F176" s="225">
        <f>SUM(F166:F175)</f>
        <v>0</v>
      </c>
      <c r="G176" s="211"/>
    </row>
    <row r="177" spans="1:7">
      <c r="G177" s="211"/>
    </row>
    <row r="178" spans="1:7" s="157" customFormat="1">
      <c r="A178" s="153"/>
      <c r="B178" s="136"/>
      <c r="C178" s="155"/>
      <c r="D178" s="156"/>
      <c r="E178" s="155"/>
      <c r="F178" s="155"/>
    </row>
    <row r="179" spans="1:7" s="157" customFormat="1">
      <c r="A179" s="153"/>
      <c r="B179" s="136"/>
      <c r="C179" s="155"/>
      <c r="D179" s="156"/>
      <c r="E179" s="155"/>
      <c r="F179" s="155"/>
    </row>
    <row r="180" spans="1:7" ht="18" customHeight="1">
      <c r="A180" s="162" t="s">
        <v>288</v>
      </c>
      <c r="B180" s="23" t="s">
        <v>287</v>
      </c>
      <c r="C180" s="148"/>
      <c r="D180" s="148"/>
      <c r="E180" s="148"/>
      <c r="F180" s="148"/>
      <c r="G180" s="122"/>
    </row>
    <row r="181" spans="1:7" ht="13.5" customHeight="1">
      <c r="A181" s="143"/>
      <c r="B181" s="22"/>
      <c r="C181" s="144"/>
      <c r="D181" s="144"/>
      <c r="E181" s="144"/>
      <c r="F181" s="144"/>
      <c r="G181" s="122"/>
    </row>
    <row r="182" spans="1:7" ht="69" customHeight="1">
      <c r="A182" s="428" t="s">
        <v>363</v>
      </c>
      <c r="B182" s="428"/>
      <c r="C182" s="428"/>
      <c r="D182" s="428"/>
      <c r="E182" s="428"/>
      <c r="F182" s="428"/>
      <c r="G182" s="122"/>
    </row>
    <row r="183" spans="1:7" ht="69" customHeight="1">
      <c r="A183" s="428"/>
      <c r="B183" s="428"/>
      <c r="C183" s="428"/>
      <c r="D183" s="428"/>
      <c r="E183" s="428"/>
      <c r="F183" s="428"/>
      <c r="G183" s="122"/>
    </row>
    <row r="184" spans="1:7" ht="69" customHeight="1">
      <c r="A184" s="428"/>
      <c r="B184" s="428"/>
      <c r="C184" s="428"/>
      <c r="D184" s="428"/>
      <c r="E184" s="428"/>
      <c r="F184" s="428"/>
      <c r="G184" s="122"/>
    </row>
    <row r="185" spans="1:7" ht="69" customHeight="1">
      <c r="A185" s="428"/>
      <c r="B185" s="428"/>
      <c r="C185" s="428"/>
      <c r="D185" s="428"/>
      <c r="E185" s="428"/>
      <c r="F185" s="428"/>
      <c r="G185" s="122"/>
    </row>
    <row r="186" spans="1:7" ht="69" customHeight="1">
      <c r="A186" s="428"/>
      <c r="B186" s="428"/>
      <c r="C186" s="428"/>
      <c r="D186" s="428"/>
      <c r="E186" s="428"/>
      <c r="F186" s="428"/>
      <c r="G186" s="122"/>
    </row>
    <row r="187" spans="1:7" ht="69" customHeight="1">
      <c r="A187" s="428"/>
      <c r="B187" s="428"/>
      <c r="C187" s="428"/>
      <c r="D187" s="428"/>
      <c r="E187" s="428"/>
      <c r="F187" s="428"/>
      <c r="G187" s="122"/>
    </row>
    <row r="188" spans="1:7" ht="69" customHeight="1">
      <c r="A188" s="428"/>
      <c r="B188" s="428"/>
      <c r="C188" s="428"/>
      <c r="D188" s="428"/>
      <c r="E188" s="428"/>
      <c r="F188" s="428"/>
      <c r="G188" s="122"/>
    </row>
    <row r="189" spans="1:7" ht="69" customHeight="1">
      <c r="A189" s="428"/>
      <c r="B189" s="428"/>
      <c r="C189" s="428"/>
      <c r="D189" s="428"/>
      <c r="E189" s="428"/>
      <c r="F189" s="428"/>
      <c r="G189" s="122"/>
    </row>
    <row r="190" spans="1:7" ht="69" customHeight="1">
      <c r="A190" s="428"/>
      <c r="B190" s="428"/>
      <c r="C190" s="428"/>
      <c r="D190" s="428"/>
      <c r="E190" s="428"/>
      <c r="F190" s="428"/>
      <c r="G190" s="122"/>
    </row>
    <row r="191" spans="1:7" ht="69" customHeight="1">
      <c r="A191" s="428"/>
      <c r="B191" s="428"/>
      <c r="C191" s="428"/>
      <c r="D191" s="428"/>
      <c r="E191" s="428"/>
      <c r="F191" s="428"/>
      <c r="G191" s="122"/>
    </row>
    <row r="192" spans="1:7" ht="69" customHeight="1">
      <c r="A192" s="428"/>
      <c r="B192" s="428"/>
      <c r="C192" s="428"/>
      <c r="D192" s="428"/>
      <c r="E192" s="428"/>
      <c r="F192" s="428"/>
      <c r="G192" s="122"/>
    </row>
    <row r="193" spans="1:7" ht="33.75" customHeight="1">
      <c r="A193" s="428"/>
      <c r="B193" s="428"/>
      <c r="C193" s="428"/>
      <c r="D193" s="428"/>
      <c r="E193" s="428"/>
      <c r="F193" s="428"/>
      <c r="G193" s="122"/>
    </row>
    <row r="194" spans="1:7" ht="15.75">
      <c r="A194" s="143"/>
      <c r="B194" s="22"/>
      <c r="C194" s="144"/>
      <c r="D194" s="144"/>
      <c r="E194" s="144"/>
      <c r="F194" s="144"/>
      <c r="G194" s="122"/>
    </row>
    <row r="195" spans="1:7" ht="18.75" thickBot="1">
      <c r="A195" s="316"/>
      <c r="B195" s="315" t="s">
        <v>287</v>
      </c>
      <c r="C195" s="144"/>
      <c r="D195" s="144"/>
      <c r="E195" s="144"/>
      <c r="F195" s="144"/>
      <c r="G195" s="122"/>
    </row>
    <row r="196" spans="1:7" ht="13.5" customHeight="1" thickTop="1">
      <c r="A196" s="143"/>
      <c r="B196" s="22"/>
      <c r="C196" s="144"/>
      <c r="D196" s="144"/>
      <c r="E196" s="144"/>
      <c r="F196" s="144"/>
      <c r="G196" s="122"/>
    </row>
    <row r="197" spans="1:7" ht="15.75">
      <c r="A197" s="143"/>
      <c r="B197" s="22"/>
      <c r="C197" s="144"/>
      <c r="D197" s="144"/>
      <c r="E197" s="144"/>
      <c r="F197" s="144"/>
      <c r="G197" s="122"/>
    </row>
    <row r="198" spans="1:7" ht="324.75" customHeight="1">
      <c r="A198" s="430" t="s">
        <v>293</v>
      </c>
      <c r="B198" s="430"/>
      <c r="C198" s="430"/>
      <c r="D198" s="430"/>
      <c r="E198" s="430"/>
      <c r="F198" s="430"/>
      <c r="G198" s="122"/>
    </row>
    <row r="199" spans="1:7" ht="18">
      <c r="A199" s="143"/>
      <c r="B199" s="314"/>
      <c r="C199" s="144"/>
      <c r="D199" s="144"/>
      <c r="E199" s="144"/>
      <c r="F199" s="144"/>
      <c r="G199" s="122"/>
    </row>
    <row r="200" spans="1:7" ht="13.5" customHeight="1">
      <c r="A200" s="143"/>
      <c r="B200" s="22"/>
      <c r="C200" s="144"/>
      <c r="D200" s="144"/>
      <c r="E200" s="144"/>
      <c r="F200" s="144"/>
      <c r="G200" s="122"/>
    </row>
    <row r="201" spans="1:7" ht="128.25" thickBot="1">
      <c r="A201" s="133" t="s">
        <v>77</v>
      </c>
      <c r="B201" s="107" t="s">
        <v>292</v>
      </c>
      <c r="C201" s="134"/>
      <c r="D201" s="135"/>
      <c r="E201" s="135"/>
      <c r="F201" s="146"/>
      <c r="G201" s="122"/>
    </row>
    <row r="202" spans="1:7" ht="21.75" customHeight="1" thickBot="1">
      <c r="A202" s="137"/>
      <c r="B202" s="138"/>
      <c r="C202" s="139">
        <v>16</v>
      </c>
      <c r="D202" s="140" t="s">
        <v>9</v>
      </c>
      <c r="E202" s="141"/>
      <c r="F202" s="142">
        <f>C202*E202</f>
        <v>0</v>
      </c>
      <c r="G202" s="122"/>
    </row>
    <row r="203" spans="1:7" ht="15.75">
      <c r="A203" s="143"/>
      <c r="B203" s="22"/>
      <c r="C203" s="144"/>
      <c r="D203" s="144"/>
      <c r="E203" s="144"/>
      <c r="F203" s="144"/>
      <c r="G203" s="122"/>
    </row>
    <row r="204" spans="1:7" ht="166.5" thickBot="1">
      <c r="A204" s="133" t="s">
        <v>73</v>
      </c>
      <c r="B204" s="345" t="s">
        <v>410</v>
      </c>
      <c r="C204" s="134"/>
      <c r="D204" s="135"/>
      <c r="E204" s="135"/>
      <c r="F204" s="146"/>
      <c r="G204" s="122"/>
    </row>
    <row r="205" spans="1:7" ht="21.75" customHeight="1" thickBot="1">
      <c r="A205" s="137"/>
      <c r="B205" s="138"/>
      <c r="C205" s="139">
        <v>6</v>
      </c>
      <c r="D205" s="140" t="s">
        <v>9</v>
      </c>
      <c r="E205" s="141"/>
      <c r="F205" s="142">
        <f>C205*E205</f>
        <v>0</v>
      </c>
      <c r="G205" s="122"/>
    </row>
    <row r="206" spans="1:7" ht="15.75">
      <c r="A206" s="143"/>
      <c r="B206" s="22"/>
      <c r="C206" s="144"/>
      <c r="D206" s="144"/>
      <c r="E206" s="144"/>
      <c r="F206" s="144"/>
      <c r="G206" s="122"/>
    </row>
    <row r="207" spans="1:7" ht="115.5" thickBot="1">
      <c r="A207" s="133" t="s">
        <v>74</v>
      </c>
      <c r="B207" s="107" t="s">
        <v>291</v>
      </c>
      <c r="C207" s="134"/>
      <c r="D207" s="135"/>
      <c r="E207" s="135"/>
      <c r="F207" s="146"/>
      <c r="G207" s="122"/>
    </row>
    <row r="208" spans="1:7" ht="21.75" customHeight="1" thickBot="1">
      <c r="A208" s="137"/>
      <c r="B208" s="138"/>
      <c r="C208" s="139">
        <v>4</v>
      </c>
      <c r="D208" s="140" t="s">
        <v>9</v>
      </c>
      <c r="E208" s="141"/>
      <c r="F208" s="142">
        <f>C208*E208</f>
        <v>0</v>
      </c>
      <c r="G208" s="122"/>
    </row>
    <row r="209" spans="1:7" ht="15.75">
      <c r="A209" s="143"/>
      <c r="B209" s="22"/>
      <c r="C209" s="144"/>
      <c r="D209" s="144"/>
      <c r="E209" s="144"/>
      <c r="F209" s="144"/>
      <c r="G209" s="122"/>
    </row>
    <row r="210" spans="1:7" ht="115.5" thickBot="1">
      <c r="A210" s="133" t="s">
        <v>75</v>
      </c>
      <c r="B210" s="107" t="s">
        <v>290</v>
      </c>
      <c r="C210" s="134"/>
      <c r="D210" s="135"/>
      <c r="E210" s="135"/>
      <c r="F210" s="146"/>
      <c r="G210" s="122"/>
    </row>
    <row r="211" spans="1:7" ht="21.75" customHeight="1" thickBot="1">
      <c r="A211" s="137"/>
      <c r="B211" s="138"/>
      <c r="C211" s="139">
        <v>3</v>
      </c>
      <c r="D211" s="140" t="s">
        <v>9</v>
      </c>
      <c r="E211" s="141"/>
      <c r="F211" s="142">
        <f>C211*E211</f>
        <v>0</v>
      </c>
      <c r="G211" s="122"/>
    </row>
    <row r="212" spans="1:7" ht="15.75">
      <c r="A212" s="143"/>
      <c r="B212" s="22"/>
      <c r="C212" s="144"/>
      <c r="D212" s="144"/>
      <c r="E212" s="144"/>
      <c r="F212" s="144"/>
      <c r="G212" s="122"/>
    </row>
    <row r="213" spans="1:7" s="148" customFormat="1" ht="39" thickBot="1">
      <c r="A213" s="133" t="s">
        <v>78</v>
      </c>
      <c r="B213" s="176" t="s">
        <v>289</v>
      </c>
      <c r="C213" s="134"/>
      <c r="D213" s="184"/>
      <c r="E213" s="184"/>
      <c r="F213" s="185"/>
      <c r="G213" s="289"/>
    </row>
    <row r="214" spans="1:7" s="148" customFormat="1" ht="21.75" customHeight="1" thickBot="1">
      <c r="A214" s="291"/>
      <c r="B214" s="138"/>
      <c r="C214" s="290">
        <v>0.05</v>
      </c>
      <c r="D214" s="140"/>
      <c r="E214" s="141">
        <f>SUM(F195:F213)</f>
        <v>0</v>
      </c>
      <c r="F214" s="142">
        <f>C214*E214</f>
        <v>0</v>
      </c>
      <c r="G214" s="289"/>
    </row>
    <row r="215" spans="1:7" s="148" customFormat="1" ht="15.75">
      <c r="A215" s="143"/>
      <c r="B215" s="242"/>
      <c r="C215" s="242"/>
      <c r="D215" s="242"/>
      <c r="E215" s="242"/>
      <c r="F215" s="242"/>
      <c r="G215" s="289"/>
    </row>
    <row r="216" spans="1:7" ht="16.5" thickBot="1">
      <c r="A216" s="143"/>
      <c r="B216" s="22"/>
      <c r="C216" s="144"/>
      <c r="D216" s="144"/>
      <c r="E216" s="144"/>
      <c r="F216" s="144"/>
      <c r="G216" s="122"/>
    </row>
    <row r="217" spans="1:7" ht="17.25" customHeight="1" thickBot="1">
      <c r="A217" s="222" t="s">
        <v>288</v>
      </c>
      <c r="B217" s="23" t="s">
        <v>287</v>
      </c>
      <c r="C217" s="404" t="s">
        <v>3</v>
      </c>
      <c r="D217" s="405"/>
      <c r="E217" s="224"/>
      <c r="F217" s="225">
        <f>SUM(F194:F216)</f>
        <v>0</v>
      </c>
      <c r="G217" s="122"/>
    </row>
    <row r="218" spans="1:7" s="155" customFormat="1">
      <c r="A218" s="153"/>
      <c r="B218" s="136"/>
      <c r="D218" s="156"/>
      <c r="G218" s="157"/>
    </row>
    <row r="221" spans="1:7" ht="18" customHeight="1">
      <c r="A221" s="162" t="s">
        <v>281</v>
      </c>
      <c r="B221" s="23" t="s">
        <v>286</v>
      </c>
      <c r="C221" s="148"/>
      <c r="D221" s="148"/>
      <c r="E221" s="148"/>
      <c r="F221" s="148"/>
      <c r="G221" s="285"/>
    </row>
    <row r="222" spans="1:7" ht="13.5" customHeight="1">
      <c r="A222" s="143"/>
      <c r="B222" s="22"/>
      <c r="C222" s="144"/>
      <c r="D222" s="144"/>
      <c r="E222" s="144"/>
      <c r="F222" s="144"/>
      <c r="G222" s="285"/>
    </row>
    <row r="223" spans="1:7" ht="35.25" customHeight="1">
      <c r="A223" s="428" t="s">
        <v>285</v>
      </c>
      <c r="B223" s="428"/>
      <c r="C223" s="428"/>
      <c r="D223" s="428"/>
      <c r="E223" s="428"/>
      <c r="F223" s="428"/>
      <c r="G223" s="285"/>
    </row>
    <row r="224" spans="1:7" ht="35.25" customHeight="1">
      <c r="A224" s="428"/>
      <c r="B224" s="428"/>
      <c r="C224" s="428"/>
      <c r="D224" s="428"/>
      <c r="E224" s="428"/>
      <c r="F224" s="428"/>
      <c r="G224" s="285"/>
    </row>
    <row r="225" spans="1:7" ht="35.25" customHeight="1">
      <c r="A225" s="428"/>
      <c r="B225" s="428"/>
      <c r="C225" s="428"/>
      <c r="D225" s="428"/>
      <c r="E225" s="428"/>
      <c r="F225" s="428"/>
      <c r="G225" s="285"/>
    </row>
    <row r="226" spans="1:7" ht="35.25" customHeight="1">
      <c r="A226" s="428"/>
      <c r="B226" s="428"/>
      <c r="C226" s="428"/>
      <c r="D226" s="428"/>
      <c r="E226" s="428"/>
      <c r="F226" s="428"/>
      <c r="G226" s="285"/>
    </row>
    <row r="227" spans="1:7" ht="35.25" customHeight="1">
      <c r="A227" s="428"/>
      <c r="B227" s="428"/>
      <c r="C227" s="428"/>
      <c r="D227" s="428"/>
      <c r="E227" s="428"/>
      <c r="F227" s="428"/>
      <c r="G227" s="285"/>
    </row>
    <row r="228" spans="1:7" ht="35.25" customHeight="1">
      <c r="A228" s="428"/>
      <c r="B228" s="428"/>
      <c r="C228" s="428"/>
      <c r="D228" s="428"/>
      <c r="E228" s="428"/>
      <c r="F228" s="428"/>
      <c r="G228" s="285"/>
    </row>
    <row r="229" spans="1:7" ht="35.25" customHeight="1">
      <c r="A229" s="428"/>
      <c r="B229" s="428"/>
      <c r="C229" s="428"/>
      <c r="D229" s="428"/>
      <c r="E229" s="428"/>
      <c r="F229" s="428"/>
      <c r="G229" s="285"/>
    </row>
    <row r="230" spans="1:7" ht="35.25" customHeight="1">
      <c r="A230" s="428"/>
      <c r="B230" s="428"/>
      <c r="C230" s="428"/>
      <c r="D230" s="428"/>
      <c r="E230" s="428"/>
      <c r="F230" s="428"/>
      <c r="G230" s="285"/>
    </row>
    <row r="231" spans="1:7" ht="35.25" customHeight="1">
      <c r="A231" s="428"/>
      <c r="B231" s="428"/>
      <c r="C231" s="428"/>
      <c r="D231" s="428"/>
      <c r="E231" s="428"/>
      <c r="F231" s="428"/>
      <c r="G231" s="285"/>
    </row>
    <row r="232" spans="1:7" ht="35.25" customHeight="1">
      <c r="A232" s="428"/>
      <c r="B232" s="428"/>
      <c r="C232" s="428"/>
      <c r="D232" s="428"/>
      <c r="E232" s="428"/>
      <c r="F232" s="428"/>
      <c r="G232" s="285"/>
    </row>
    <row r="233" spans="1:7" ht="35.25" customHeight="1">
      <c r="A233" s="428"/>
      <c r="B233" s="428"/>
      <c r="C233" s="428"/>
      <c r="D233" s="428"/>
      <c r="E233" s="428"/>
      <c r="F233" s="428"/>
      <c r="G233" s="285"/>
    </row>
    <row r="234" spans="1:7" ht="35.25" customHeight="1">
      <c r="A234" s="428"/>
      <c r="B234" s="428"/>
      <c r="C234" s="428"/>
      <c r="D234" s="428"/>
      <c r="E234" s="428"/>
      <c r="F234" s="428"/>
      <c r="G234" s="285"/>
    </row>
    <row r="235" spans="1:7" ht="35.25" customHeight="1">
      <c r="A235" s="428"/>
      <c r="B235" s="428"/>
      <c r="C235" s="428"/>
      <c r="D235" s="428"/>
      <c r="E235" s="428"/>
      <c r="F235" s="428"/>
      <c r="G235" s="285"/>
    </row>
    <row r="236" spans="1:7" ht="35.25" customHeight="1">
      <c r="A236" s="428"/>
      <c r="B236" s="428"/>
      <c r="C236" s="428"/>
      <c r="D236" s="428"/>
      <c r="E236" s="428"/>
      <c r="F236" s="428"/>
      <c r="G236" s="285"/>
    </row>
    <row r="237" spans="1:7" ht="35.25" customHeight="1">
      <c r="A237" s="428"/>
      <c r="B237" s="428"/>
      <c r="C237" s="428"/>
      <c r="D237" s="428"/>
      <c r="E237" s="428"/>
      <c r="F237" s="428"/>
      <c r="G237" s="285"/>
    </row>
    <row r="238" spans="1:7" ht="35.25" customHeight="1">
      <c r="A238" s="428"/>
      <c r="B238" s="428"/>
      <c r="C238" s="428"/>
      <c r="D238" s="428"/>
      <c r="E238" s="428"/>
      <c r="F238" s="428"/>
      <c r="G238" s="285"/>
    </row>
    <row r="239" spans="1:7" ht="35.25" customHeight="1">
      <c r="A239" s="428"/>
      <c r="B239" s="428"/>
      <c r="C239" s="428"/>
      <c r="D239" s="428"/>
      <c r="E239" s="428"/>
      <c r="F239" s="428"/>
      <c r="G239" s="285"/>
    </row>
    <row r="240" spans="1:7" ht="35.25" customHeight="1">
      <c r="A240" s="428"/>
      <c r="B240" s="428"/>
      <c r="C240" s="428"/>
      <c r="D240" s="428"/>
      <c r="E240" s="428"/>
      <c r="F240" s="428"/>
      <c r="G240" s="285"/>
    </row>
    <row r="241" spans="1:14" ht="35.25" customHeight="1">
      <c r="A241" s="428"/>
      <c r="B241" s="428"/>
      <c r="C241" s="428"/>
      <c r="D241" s="428"/>
      <c r="E241" s="428"/>
      <c r="F241" s="428"/>
      <c r="G241" s="285"/>
    </row>
    <row r="242" spans="1:14" ht="13.5" customHeight="1">
      <c r="A242" s="143"/>
      <c r="B242" s="22"/>
      <c r="C242" s="144"/>
      <c r="D242" s="144"/>
      <c r="E242" s="144"/>
      <c r="F242" s="144"/>
      <c r="G242" s="285"/>
    </row>
    <row r="243" spans="1:14" ht="53.25">
      <c r="A243" s="143"/>
      <c r="B243" s="310" t="s">
        <v>284</v>
      </c>
      <c r="C243" s="144"/>
      <c r="D243" s="144"/>
      <c r="E243" s="144"/>
      <c r="F243" s="144"/>
      <c r="G243" s="285"/>
    </row>
    <row r="244" spans="1:14" ht="13.5" customHeight="1">
      <c r="A244" s="143"/>
      <c r="B244" s="22"/>
      <c r="C244" s="144"/>
      <c r="D244" s="144"/>
      <c r="E244" s="144"/>
      <c r="F244" s="144"/>
      <c r="G244" s="285"/>
    </row>
    <row r="245" spans="1:14" ht="13.5" customHeight="1">
      <c r="A245" s="143"/>
      <c r="B245" s="22"/>
      <c r="C245" s="144"/>
      <c r="D245" s="144"/>
      <c r="E245" s="144"/>
      <c r="F245" s="144"/>
      <c r="G245" s="285"/>
    </row>
    <row r="246" spans="1:14" ht="141" thickBot="1">
      <c r="A246" s="133" t="s">
        <v>77</v>
      </c>
      <c r="B246" s="107" t="s">
        <v>283</v>
      </c>
      <c r="C246" s="134"/>
      <c r="D246" s="135"/>
      <c r="E246" s="135"/>
      <c r="F246" s="146"/>
      <c r="G246" s="313"/>
      <c r="H246" s="312"/>
      <c r="I246" s="312"/>
      <c r="J246" s="312"/>
      <c r="K246" s="312"/>
      <c r="L246" s="312"/>
      <c r="M246" s="312"/>
      <c r="N246" s="312"/>
    </row>
    <row r="247" spans="1:14" ht="21" customHeight="1" thickBot="1">
      <c r="A247" s="137"/>
      <c r="B247" s="138"/>
      <c r="C247" s="139">
        <v>13</v>
      </c>
      <c r="D247" s="140" t="s">
        <v>5</v>
      </c>
      <c r="E247" s="141"/>
      <c r="F247" s="142">
        <f>C247*E247</f>
        <v>0</v>
      </c>
      <c r="G247" s="285"/>
    </row>
    <row r="248" spans="1:14" ht="13.5" customHeight="1">
      <c r="A248" s="143"/>
      <c r="B248" s="22"/>
      <c r="C248" s="144"/>
      <c r="D248" s="144"/>
      <c r="E248" s="144"/>
      <c r="F248" s="144"/>
      <c r="G248" s="285"/>
    </row>
    <row r="249" spans="1:14" s="148" customFormat="1" ht="51.75" thickBot="1">
      <c r="A249" s="133" t="s">
        <v>73</v>
      </c>
      <c r="B249" s="176" t="s">
        <v>282</v>
      </c>
      <c r="C249" s="134"/>
      <c r="D249" s="184"/>
      <c r="E249" s="184"/>
      <c r="F249" s="185"/>
      <c r="G249" s="311"/>
    </row>
    <row r="250" spans="1:14" s="148" customFormat="1" ht="21.75" customHeight="1" thickBot="1">
      <c r="A250" s="291"/>
      <c r="B250" s="138"/>
      <c r="C250" s="290">
        <v>0.05</v>
      </c>
      <c r="D250" s="140"/>
      <c r="E250" s="141">
        <f>SUM(F244:F249)</f>
        <v>0</v>
      </c>
      <c r="F250" s="142">
        <f>C250*E250</f>
        <v>0</v>
      </c>
      <c r="G250" s="311"/>
    </row>
    <row r="251" spans="1:14" s="148" customFormat="1" ht="15">
      <c r="A251" s="143"/>
      <c r="B251" s="277"/>
      <c r="C251" s="277"/>
      <c r="D251" s="277"/>
      <c r="E251" s="277"/>
      <c r="F251" s="277"/>
      <c r="G251" s="311"/>
    </row>
    <row r="252" spans="1:14" ht="13.5" customHeight="1" thickBot="1">
      <c r="A252" s="143"/>
      <c r="B252" s="22"/>
      <c r="C252" s="144"/>
      <c r="D252" s="144"/>
      <c r="E252" s="144"/>
      <c r="F252" s="144"/>
      <c r="G252" s="285"/>
    </row>
    <row r="253" spans="1:14" ht="21" customHeight="1" thickBot="1">
      <c r="A253" s="222" t="s">
        <v>281</v>
      </c>
      <c r="B253" s="23" t="s">
        <v>280</v>
      </c>
      <c r="C253" s="408" t="s">
        <v>3</v>
      </c>
      <c r="D253" s="409"/>
      <c r="E253" s="224"/>
      <c r="F253" s="225">
        <f>SUM(F242:F252)</f>
        <v>0</v>
      </c>
      <c r="G253" s="285"/>
    </row>
    <row r="254" spans="1:14" ht="13.5" customHeight="1">
      <c r="A254" s="143"/>
      <c r="B254" s="22"/>
      <c r="C254" s="144"/>
      <c r="D254" s="144"/>
      <c r="E254" s="144"/>
      <c r="F254" s="144"/>
      <c r="G254" s="285"/>
    </row>
    <row r="257" spans="1:7" ht="17.25" customHeight="1">
      <c r="A257" s="162" t="s">
        <v>273</v>
      </c>
      <c r="B257" s="23" t="s">
        <v>272</v>
      </c>
      <c r="C257" s="148"/>
      <c r="D257" s="148"/>
      <c r="E257" s="148"/>
      <c r="F257" s="148"/>
      <c r="G257" s="122"/>
    </row>
    <row r="258" spans="1:7" ht="13.5" customHeight="1">
      <c r="A258" s="143"/>
      <c r="B258" s="22"/>
      <c r="C258" s="144"/>
      <c r="D258" s="144"/>
      <c r="E258" s="144"/>
      <c r="F258" s="144"/>
      <c r="G258" s="122"/>
    </row>
    <row r="259" spans="1:7" ht="13.5" customHeight="1">
      <c r="A259" s="221"/>
      <c r="B259" s="22"/>
      <c r="C259" s="144"/>
      <c r="D259" s="144"/>
      <c r="E259" s="144"/>
      <c r="F259" s="144"/>
      <c r="G259" s="122"/>
    </row>
    <row r="260" spans="1:7" ht="36" customHeight="1">
      <c r="A260" s="428" t="s">
        <v>279</v>
      </c>
      <c r="B260" s="428"/>
      <c r="C260" s="428"/>
      <c r="D260" s="428"/>
      <c r="E260" s="428"/>
      <c r="F260" s="428"/>
      <c r="G260" s="122"/>
    </row>
    <row r="261" spans="1:7" ht="36" customHeight="1">
      <c r="A261" s="428"/>
      <c r="B261" s="428"/>
      <c r="C261" s="428"/>
      <c r="D261" s="428"/>
      <c r="E261" s="428"/>
      <c r="F261" s="428"/>
      <c r="G261" s="122"/>
    </row>
    <row r="262" spans="1:7" ht="36" customHeight="1">
      <c r="A262" s="428"/>
      <c r="B262" s="428"/>
      <c r="C262" s="428"/>
      <c r="D262" s="428"/>
      <c r="E262" s="428"/>
      <c r="F262" s="428"/>
      <c r="G262" s="122"/>
    </row>
    <row r="263" spans="1:7" ht="36" customHeight="1">
      <c r="A263" s="428"/>
      <c r="B263" s="428"/>
      <c r="C263" s="428"/>
      <c r="D263" s="428"/>
      <c r="E263" s="428"/>
      <c r="F263" s="428"/>
      <c r="G263" s="122"/>
    </row>
    <row r="264" spans="1:7" ht="36" customHeight="1">
      <c r="A264" s="428"/>
      <c r="B264" s="428"/>
      <c r="C264" s="428"/>
      <c r="D264" s="428"/>
      <c r="E264" s="428"/>
      <c r="F264" s="428"/>
      <c r="G264" s="122"/>
    </row>
    <row r="265" spans="1:7" ht="36" customHeight="1">
      <c r="A265" s="428"/>
      <c r="B265" s="428"/>
      <c r="C265" s="428"/>
      <c r="D265" s="428"/>
      <c r="E265" s="428"/>
      <c r="F265" s="428"/>
      <c r="G265" s="122"/>
    </row>
    <row r="266" spans="1:7" ht="36" customHeight="1">
      <c r="A266" s="428"/>
      <c r="B266" s="428"/>
      <c r="C266" s="428"/>
      <c r="D266" s="428"/>
      <c r="E266" s="428"/>
      <c r="F266" s="428"/>
      <c r="G266" s="122"/>
    </row>
    <row r="267" spans="1:7" ht="36" customHeight="1">
      <c r="A267" s="428"/>
      <c r="B267" s="428"/>
      <c r="C267" s="428"/>
      <c r="D267" s="428"/>
      <c r="E267" s="428"/>
      <c r="F267" s="428"/>
      <c r="G267" s="122"/>
    </row>
    <row r="268" spans="1:7" ht="36" customHeight="1">
      <c r="A268" s="428"/>
      <c r="B268" s="428"/>
      <c r="C268" s="428"/>
      <c r="D268" s="428"/>
      <c r="E268" s="428"/>
      <c r="F268" s="428"/>
      <c r="G268" s="122"/>
    </row>
    <row r="269" spans="1:7" ht="36" customHeight="1">
      <c r="A269" s="428"/>
      <c r="B269" s="428"/>
      <c r="C269" s="428"/>
      <c r="D269" s="428"/>
      <c r="E269" s="428"/>
      <c r="F269" s="428"/>
      <c r="G269" s="122"/>
    </row>
    <row r="270" spans="1:7" ht="36" customHeight="1">
      <c r="A270" s="428"/>
      <c r="B270" s="428"/>
      <c r="C270" s="428"/>
      <c r="D270" s="428"/>
      <c r="E270" s="428"/>
      <c r="F270" s="428"/>
      <c r="G270" s="122"/>
    </row>
    <row r="271" spans="1:7" ht="36" customHeight="1">
      <c r="A271" s="428"/>
      <c r="B271" s="428"/>
      <c r="C271" s="428"/>
      <c r="D271" s="428"/>
      <c r="E271" s="428"/>
      <c r="F271" s="428"/>
      <c r="G271" s="122"/>
    </row>
    <row r="272" spans="1:7" ht="36" customHeight="1">
      <c r="A272" s="428"/>
      <c r="B272" s="428"/>
      <c r="C272" s="428"/>
      <c r="D272" s="428"/>
      <c r="E272" s="428"/>
      <c r="F272" s="428"/>
      <c r="G272" s="122"/>
    </row>
    <row r="273" spans="1:7" ht="36" customHeight="1">
      <c r="A273" s="428"/>
      <c r="B273" s="428"/>
      <c r="C273" s="428"/>
      <c r="D273" s="428"/>
      <c r="E273" s="428"/>
      <c r="F273" s="428"/>
      <c r="G273" s="122"/>
    </row>
    <row r="274" spans="1:7" ht="36" customHeight="1">
      <c r="A274" s="428"/>
      <c r="B274" s="428"/>
      <c r="C274" s="428"/>
      <c r="D274" s="428"/>
      <c r="E274" s="428"/>
      <c r="F274" s="428"/>
      <c r="G274" s="122"/>
    </row>
    <row r="275" spans="1:7" ht="36" customHeight="1">
      <c r="A275" s="428"/>
      <c r="B275" s="428"/>
      <c r="C275" s="428"/>
      <c r="D275" s="428"/>
      <c r="E275" s="428"/>
      <c r="F275" s="428"/>
      <c r="G275" s="122"/>
    </row>
    <row r="276" spans="1:7" ht="72">
      <c r="A276" s="221"/>
      <c r="B276" s="310" t="s">
        <v>278</v>
      </c>
      <c r="C276" s="144"/>
      <c r="D276" s="144"/>
      <c r="E276" s="144"/>
      <c r="F276" s="144"/>
      <c r="G276" s="122"/>
    </row>
    <row r="277" spans="1:7" ht="13.5" customHeight="1">
      <c r="A277" s="143"/>
      <c r="B277" s="22"/>
      <c r="C277" s="144"/>
      <c r="D277" s="144"/>
      <c r="E277" s="144"/>
      <c r="F277" s="144"/>
      <c r="G277" s="122"/>
    </row>
    <row r="278" spans="1:7" ht="13.5" customHeight="1">
      <c r="A278" s="143"/>
      <c r="B278" s="22"/>
      <c r="C278" s="144"/>
      <c r="D278" s="144"/>
      <c r="E278" s="144"/>
      <c r="F278" s="144"/>
      <c r="G278" s="122"/>
    </row>
    <row r="279" spans="1:7" ht="77.25" thickBot="1">
      <c r="A279" s="133" t="s">
        <v>77</v>
      </c>
      <c r="B279" s="107" t="s">
        <v>277</v>
      </c>
      <c r="C279" s="134"/>
      <c r="D279" s="135"/>
      <c r="E279" s="135"/>
      <c r="F279" s="146"/>
      <c r="G279" s="122"/>
    </row>
    <row r="280" spans="1:7" ht="21.75" customHeight="1" thickBot="1">
      <c r="A280" s="137"/>
      <c r="B280" s="138" t="s">
        <v>276</v>
      </c>
      <c r="C280" s="139">
        <v>1</v>
      </c>
      <c r="D280" s="140" t="s">
        <v>9</v>
      </c>
      <c r="E280" s="141"/>
      <c r="F280" s="142">
        <f>C280*E280</f>
        <v>0</v>
      </c>
      <c r="G280" s="292"/>
    </row>
    <row r="281" spans="1:7" ht="21.75" customHeight="1" thickBot="1">
      <c r="A281" s="137"/>
      <c r="B281" s="138" t="s">
        <v>275</v>
      </c>
      <c r="C281" s="139">
        <v>1</v>
      </c>
      <c r="D281" s="140" t="s">
        <v>9</v>
      </c>
      <c r="E281" s="141"/>
      <c r="F281" s="142">
        <f>C281*E281</f>
        <v>0</v>
      </c>
      <c r="G281" s="292"/>
    </row>
    <row r="282" spans="1:7" ht="15.75">
      <c r="A282" s="143"/>
      <c r="B282" s="22"/>
      <c r="C282" s="144"/>
      <c r="D282" s="144"/>
      <c r="E282" s="144"/>
      <c r="F282" s="144"/>
      <c r="G282" s="122"/>
    </row>
    <row r="283" spans="1:7" s="148" customFormat="1" ht="51.75" thickBot="1">
      <c r="A283" s="133" t="s">
        <v>73</v>
      </c>
      <c r="B283" s="176" t="s">
        <v>274</v>
      </c>
      <c r="C283" s="134"/>
      <c r="D283" s="184"/>
      <c r="E283" s="184"/>
      <c r="F283" s="185"/>
      <c r="G283" s="289"/>
    </row>
    <row r="284" spans="1:7" s="148" customFormat="1" ht="21.75" customHeight="1" thickBot="1">
      <c r="A284" s="291"/>
      <c r="B284" s="309"/>
      <c r="C284" s="290">
        <v>0.05</v>
      </c>
      <c r="D284" s="140"/>
      <c r="E284" s="141">
        <f>SUM(F276:F283)</f>
        <v>0</v>
      </c>
      <c r="F284" s="142">
        <f>C284*E284</f>
        <v>0</v>
      </c>
      <c r="G284" s="289"/>
    </row>
    <row r="285" spans="1:7" s="148" customFormat="1" ht="15.75">
      <c r="A285" s="143"/>
      <c r="B285" s="242"/>
      <c r="C285" s="242"/>
      <c r="D285" s="242"/>
      <c r="E285" s="242"/>
      <c r="F285" s="242"/>
      <c r="G285" s="289"/>
    </row>
    <row r="286" spans="1:7" ht="13.5" customHeight="1" thickBot="1">
      <c r="A286" s="143"/>
      <c r="B286" s="22"/>
      <c r="C286" s="144"/>
      <c r="D286" s="144"/>
      <c r="E286" s="144"/>
      <c r="F286" s="144"/>
      <c r="G286" s="122"/>
    </row>
    <row r="287" spans="1:7" s="148" customFormat="1" ht="16.5" thickBot="1">
      <c r="A287" s="222" t="s">
        <v>273</v>
      </c>
      <c r="B287" s="23" t="s">
        <v>272</v>
      </c>
      <c r="C287" s="408"/>
      <c r="D287" s="409"/>
      <c r="E287" s="224"/>
      <c r="F287" s="225">
        <f>SUM(F276:F286)</f>
        <v>0</v>
      </c>
      <c r="G287" s="289"/>
    </row>
    <row r="288" spans="1:7" ht="13.5" customHeight="1">
      <c r="A288" s="143"/>
      <c r="B288" s="22"/>
      <c r="C288" s="144"/>
      <c r="D288" s="144"/>
      <c r="E288" s="144"/>
      <c r="F288" s="144"/>
      <c r="G288" s="122"/>
    </row>
    <row r="291" spans="1:7" ht="18" customHeight="1">
      <c r="A291" s="162" t="s">
        <v>266</v>
      </c>
      <c r="B291" s="23" t="s">
        <v>265</v>
      </c>
      <c r="C291" s="148"/>
      <c r="D291" s="148"/>
      <c r="E291" s="148"/>
      <c r="F291" s="148"/>
      <c r="G291" s="136"/>
    </row>
    <row r="292" spans="1:7" ht="13.5" customHeight="1">
      <c r="A292" s="143"/>
      <c r="B292" s="22"/>
      <c r="C292" s="144"/>
      <c r="D292" s="144"/>
      <c r="E292" s="144"/>
      <c r="F292" s="144"/>
      <c r="G292" s="136"/>
    </row>
    <row r="293" spans="1:7" ht="27.75" customHeight="1">
      <c r="A293" s="418" t="s">
        <v>364</v>
      </c>
      <c r="B293" s="418"/>
      <c r="C293" s="418"/>
      <c r="D293" s="418"/>
      <c r="E293" s="418"/>
      <c r="F293" s="418"/>
      <c r="G293" s="136"/>
    </row>
    <row r="294" spans="1:7" ht="27.75" customHeight="1">
      <c r="A294" s="418"/>
      <c r="B294" s="418"/>
      <c r="C294" s="418"/>
      <c r="D294" s="418"/>
      <c r="E294" s="418"/>
      <c r="F294" s="418"/>
      <c r="G294" s="136"/>
    </row>
    <row r="295" spans="1:7" ht="27.75" customHeight="1">
      <c r="A295" s="418"/>
      <c r="B295" s="418"/>
      <c r="C295" s="418"/>
      <c r="D295" s="418"/>
      <c r="E295" s="418"/>
      <c r="F295" s="418"/>
      <c r="G295" s="136"/>
    </row>
    <row r="296" spans="1:7" ht="27.75" customHeight="1">
      <c r="A296" s="418"/>
      <c r="B296" s="418"/>
      <c r="C296" s="418"/>
      <c r="D296" s="418"/>
      <c r="E296" s="418"/>
      <c r="F296" s="418"/>
      <c r="G296" s="136"/>
    </row>
    <row r="297" spans="1:7" ht="27.75" customHeight="1">
      <c r="A297" s="418"/>
      <c r="B297" s="418"/>
      <c r="C297" s="418"/>
      <c r="D297" s="418"/>
      <c r="E297" s="418"/>
      <c r="F297" s="418"/>
      <c r="G297" s="136"/>
    </row>
    <row r="298" spans="1:7" ht="27.75" customHeight="1">
      <c r="A298" s="418"/>
      <c r="B298" s="418"/>
      <c r="C298" s="418"/>
      <c r="D298" s="418"/>
      <c r="E298" s="418"/>
      <c r="F298" s="418"/>
      <c r="G298" s="136"/>
    </row>
    <row r="299" spans="1:7" ht="27.75" customHeight="1">
      <c r="A299" s="418"/>
      <c r="B299" s="418"/>
      <c r="C299" s="418"/>
      <c r="D299" s="418"/>
      <c r="E299" s="418"/>
      <c r="F299" s="418"/>
      <c r="G299" s="136"/>
    </row>
    <row r="300" spans="1:7" ht="27.75" customHeight="1">
      <c r="A300" s="418"/>
      <c r="B300" s="418"/>
      <c r="C300" s="418"/>
      <c r="D300" s="418"/>
      <c r="E300" s="418"/>
      <c r="F300" s="418"/>
      <c r="G300" s="136"/>
    </row>
    <row r="301" spans="1:7" ht="27.75" customHeight="1">
      <c r="A301" s="418"/>
      <c r="B301" s="418"/>
      <c r="C301" s="418"/>
      <c r="D301" s="418"/>
      <c r="E301" s="418"/>
      <c r="F301" s="418"/>
      <c r="G301" s="136"/>
    </row>
    <row r="302" spans="1:7" ht="27.75" customHeight="1">
      <c r="A302" s="418"/>
      <c r="B302" s="418"/>
      <c r="C302" s="418"/>
      <c r="D302" s="418"/>
      <c r="E302" s="418"/>
      <c r="F302" s="418"/>
      <c r="G302" s="136"/>
    </row>
    <row r="303" spans="1:7" ht="27.75" customHeight="1">
      <c r="A303" s="418"/>
      <c r="B303" s="418"/>
      <c r="C303" s="418"/>
      <c r="D303" s="418"/>
      <c r="E303" s="418"/>
      <c r="F303" s="418"/>
      <c r="G303" s="136"/>
    </row>
    <row r="304" spans="1:7" ht="27.75" customHeight="1">
      <c r="A304" s="418"/>
      <c r="B304" s="418"/>
      <c r="C304" s="418"/>
      <c r="D304" s="418"/>
      <c r="E304" s="418"/>
      <c r="F304" s="418"/>
      <c r="G304" s="136"/>
    </row>
    <row r="305" spans="1:7" ht="27.75" customHeight="1">
      <c r="A305" s="418"/>
      <c r="B305" s="418"/>
      <c r="C305" s="418"/>
      <c r="D305" s="418"/>
      <c r="E305" s="418"/>
      <c r="F305" s="418"/>
      <c r="G305" s="136"/>
    </row>
    <row r="306" spans="1:7" ht="27.75" customHeight="1">
      <c r="A306" s="418"/>
      <c r="B306" s="418"/>
      <c r="C306" s="418"/>
      <c r="D306" s="418"/>
      <c r="E306" s="418"/>
      <c r="F306" s="418"/>
      <c r="G306" s="136"/>
    </row>
    <row r="307" spans="1:7" ht="27.75" customHeight="1">
      <c r="A307" s="418"/>
      <c r="B307" s="418"/>
      <c r="C307" s="418"/>
      <c r="D307" s="418"/>
      <c r="E307" s="418"/>
      <c r="F307" s="418"/>
      <c r="G307" s="136"/>
    </row>
    <row r="308" spans="1:7" ht="27.75" customHeight="1">
      <c r="A308" s="418"/>
      <c r="B308" s="418"/>
      <c r="C308" s="418"/>
      <c r="D308" s="418"/>
      <c r="E308" s="418"/>
      <c r="F308" s="418"/>
      <c r="G308" s="136"/>
    </row>
    <row r="309" spans="1:7" ht="27.75" customHeight="1">
      <c r="A309" s="418"/>
      <c r="B309" s="418"/>
      <c r="C309" s="418"/>
      <c r="D309" s="418"/>
      <c r="E309" s="418"/>
      <c r="F309" s="418"/>
      <c r="G309" s="136"/>
    </row>
    <row r="310" spans="1:7" ht="27.75" customHeight="1">
      <c r="A310" s="418"/>
      <c r="B310" s="418"/>
      <c r="C310" s="418"/>
      <c r="D310" s="418"/>
      <c r="E310" s="418"/>
      <c r="F310" s="418"/>
      <c r="G310" s="136"/>
    </row>
    <row r="311" spans="1:7" ht="42" customHeight="1">
      <c r="A311" s="418"/>
      <c r="B311" s="418"/>
      <c r="C311" s="418"/>
      <c r="D311" s="418"/>
      <c r="E311" s="418"/>
      <c r="F311" s="418"/>
      <c r="G311" s="136"/>
    </row>
    <row r="312" spans="1:7" ht="42" customHeight="1">
      <c r="A312" s="418"/>
      <c r="B312" s="418"/>
      <c r="C312" s="418"/>
      <c r="D312" s="418"/>
      <c r="E312" s="418"/>
      <c r="F312" s="418"/>
      <c r="G312" s="136"/>
    </row>
    <row r="313" spans="1:7" ht="6.75" customHeight="1">
      <c r="A313" s="221"/>
      <c r="B313" s="22"/>
      <c r="C313" s="144"/>
      <c r="D313" s="144"/>
      <c r="E313" s="144"/>
      <c r="F313" s="144"/>
      <c r="G313" s="136"/>
    </row>
    <row r="314" spans="1:7" ht="51">
      <c r="A314" s="143"/>
      <c r="B314" s="308" t="s">
        <v>271</v>
      </c>
      <c r="C314" s="144"/>
      <c r="D314" s="144"/>
      <c r="E314" s="144"/>
      <c r="F314" s="144"/>
      <c r="G314" s="136"/>
    </row>
    <row r="315" spans="1:7" ht="13.5" customHeight="1">
      <c r="A315" s="143"/>
      <c r="B315" s="22"/>
      <c r="C315" s="144"/>
      <c r="D315" s="144"/>
      <c r="E315" s="144"/>
      <c r="F315" s="144"/>
      <c r="G315" s="136"/>
    </row>
    <row r="316" spans="1:7" ht="13.5" customHeight="1">
      <c r="A316" s="143"/>
      <c r="B316" s="22"/>
      <c r="C316" s="144"/>
      <c r="D316" s="144"/>
      <c r="E316" s="144"/>
      <c r="F316" s="144"/>
      <c r="G316" s="136"/>
    </row>
    <row r="317" spans="1:7" s="220" customFormat="1" ht="115.5" thickBot="1">
      <c r="A317" s="133" t="s">
        <v>77</v>
      </c>
      <c r="B317" s="107" t="s">
        <v>270</v>
      </c>
      <c r="C317" s="307"/>
      <c r="D317" s="306"/>
      <c r="E317" s="306"/>
      <c r="F317" s="146"/>
    </row>
    <row r="318" spans="1:7" s="220" customFormat="1" ht="21" customHeight="1" thickBot="1">
      <c r="A318" s="305"/>
      <c r="B318" s="304"/>
      <c r="C318" s="139">
        <v>93</v>
      </c>
      <c r="D318" s="140" t="s">
        <v>5</v>
      </c>
      <c r="E318" s="141"/>
      <c r="F318" s="142">
        <f>C318*E318</f>
        <v>0</v>
      </c>
      <c r="G318" s="292"/>
    </row>
    <row r="319" spans="1:7" s="220" customFormat="1" ht="13.5" customHeight="1">
      <c r="A319" s="217"/>
      <c r="B319" s="218"/>
      <c r="C319" s="219"/>
      <c r="D319" s="219"/>
      <c r="E319" s="219"/>
      <c r="F319" s="144"/>
    </row>
    <row r="320" spans="1:7" s="220" customFormat="1" ht="115.5" thickBot="1">
      <c r="A320" s="133" t="s">
        <v>73</v>
      </c>
      <c r="B320" s="107" t="s">
        <v>269</v>
      </c>
      <c r="C320" s="307"/>
      <c r="D320" s="306"/>
      <c r="E320" s="306"/>
      <c r="F320" s="146"/>
    </row>
    <row r="321" spans="1:7" s="220" customFormat="1" ht="21" customHeight="1" thickBot="1">
      <c r="A321" s="305"/>
      <c r="B321" s="304"/>
      <c r="C321" s="139">
        <v>13</v>
      </c>
      <c r="D321" s="140" t="s">
        <v>5</v>
      </c>
      <c r="E321" s="141"/>
      <c r="F321" s="142">
        <f>C321*E321</f>
        <v>0</v>
      </c>
      <c r="G321" s="292"/>
    </row>
    <row r="322" spans="1:7" s="220" customFormat="1" ht="13.5" customHeight="1">
      <c r="A322" s="217"/>
      <c r="B322" s="218"/>
      <c r="C322" s="219"/>
      <c r="D322" s="219"/>
      <c r="E322" s="219"/>
      <c r="F322" s="144"/>
    </row>
    <row r="323" spans="1:7" s="220" customFormat="1" ht="64.5" thickBot="1">
      <c r="A323" s="133" t="s">
        <v>74</v>
      </c>
      <c r="B323" s="107" t="s">
        <v>268</v>
      </c>
      <c r="C323" s="307"/>
      <c r="D323" s="306"/>
      <c r="E323" s="306"/>
      <c r="F323" s="146"/>
    </row>
    <row r="324" spans="1:7" s="220" customFormat="1" ht="21" customHeight="1" thickBot="1">
      <c r="A324" s="305"/>
      <c r="B324" s="304"/>
      <c r="C324" s="139">
        <v>3</v>
      </c>
      <c r="D324" s="140" t="s">
        <v>5</v>
      </c>
      <c r="E324" s="141"/>
      <c r="F324" s="142">
        <f>C324*E324</f>
        <v>0</v>
      </c>
      <c r="G324" s="292"/>
    </row>
    <row r="325" spans="1:7" s="220" customFormat="1" ht="13.5" customHeight="1">
      <c r="A325" s="217"/>
      <c r="B325" s="218"/>
      <c r="C325" s="219"/>
      <c r="D325" s="219"/>
      <c r="E325" s="219"/>
      <c r="F325" s="144"/>
    </row>
    <row r="326" spans="1:7" s="148" customFormat="1" ht="51.75" thickBot="1">
      <c r="A326" s="133" t="s">
        <v>75</v>
      </c>
      <c r="B326" s="176" t="s">
        <v>267</v>
      </c>
      <c r="C326" s="134"/>
      <c r="D326" s="184"/>
      <c r="E326" s="184"/>
      <c r="F326" s="185"/>
    </row>
    <row r="327" spans="1:7" s="148" customFormat="1" ht="21.75" customHeight="1" thickBot="1">
      <c r="A327" s="291"/>
      <c r="B327" s="138"/>
      <c r="C327" s="290">
        <v>0.05</v>
      </c>
      <c r="D327" s="140"/>
      <c r="E327" s="141">
        <f>SUM(F314:F326)</f>
        <v>0</v>
      </c>
      <c r="F327" s="142">
        <f>C327*E327</f>
        <v>0</v>
      </c>
    </row>
    <row r="328" spans="1:7" s="148" customFormat="1" ht="15">
      <c r="A328" s="143"/>
      <c r="B328" s="277"/>
      <c r="C328" s="277"/>
      <c r="D328" s="277"/>
      <c r="E328" s="277"/>
      <c r="F328" s="277"/>
    </row>
    <row r="329" spans="1:7" ht="13.5" customHeight="1" thickBot="1">
      <c r="A329" s="143"/>
      <c r="B329" s="22"/>
      <c r="C329" s="144"/>
      <c r="D329" s="144"/>
      <c r="E329" s="144"/>
      <c r="F329" s="144"/>
      <c r="G329" s="136"/>
    </row>
    <row r="330" spans="1:7" ht="21" customHeight="1" thickBot="1">
      <c r="A330" s="222" t="s">
        <v>266</v>
      </c>
      <c r="B330" s="23" t="s">
        <v>265</v>
      </c>
      <c r="C330" s="408" t="s">
        <v>3</v>
      </c>
      <c r="D330" s="409"/>
      <c r="E330" s="224"/>
      <c r="F330" s="225">
        <f>SUM(F313:F329)</f>
        <v>0</v>
      </c>
      <c r="G330" s="136"/>
    </row>
    <row r="334" spans="1:7" ht="18.75" customHeight="1">
      <c r="A334" s="162" t="s">
        <v>259</v>
      </c>
      <c r="B334" s="23" t="s">
        <v>258</v>
      </c>
      <c r="C334" s="148"/>
      <c r="D334" s="148"/>
      <c r="E334" s="148"/>
      <c r="F334" s="148"/>
      <c r="G334" s="122"/>
    </row>
    <row r="335" spans="1:7" ht="13.5" customHeight="1">
      <c r="A335" s="143"/>
      <c r="B335" s="22"/>
      <c r="C335" s="144"/>
      <c r="D335" s="144"/>
      <c r="E335" s="144"/>
      <c r="F335" s="144"/>
      <c r="G335" s="122"/>
    </row>
    <row r="336" spans="1:7" ht="73.5" customHeight="1">
      <c r="A336" s="418" t="s">
        <v>365</v>
      </c>
      <c r="B336" s="418"/>
      <c r="C336" s="418"/>
      <c r="D336" s="418"/>
      <c r="E336" s="418"/>
      <c r="F336" s="418"/>
      <c r="G336" s="122"/>
    </row>
    <row r="337" spans="1:7" ht="73.5" customHeight="1">
      <c r="A337" s="418"/>
      <c r="B337" s="418"/>
      <c r="C337" s="418"/>
      <c r="D337" s="418"/>
      <c r="E337" s="418"/>
      <c r="F337" s="418"/>
      <c r="G337" s="122"/>
    </row>
    <row r="338" spans="1:7" ht="73.5" customHeight="1">
      <c r="A338" s="418"/>
      <c r="B338" s="418"/>
      <c r="C338" s="418"/>
      <c r="D338" s="418"/>
      <c r="E338" s="418"/>
      <c r="F338" s="418"/>
      <c r="G338" s="122"/>
    </row>
    <row r="339" spans="1:7" ht="73.5" customHeight="1">
      <c r="A339" s="418"/>
      <c r="B339" s="418"/>
      <c r="C339" s="418"/>
      <c r="D339" s="418"/>
      <c r="E339" s="418"/>
      <c r="F339" s="418"/>
      <c r="G339" s="122"/>
    </row>
    <row r="340" spans="1:7" ht="73.5" customHeight="1">
      <c r="A340" s="418"/>
      <c r="B340" s="418"/>
      <c r="C340" s="418"/>
      <c r="D340" s="418"/>
      <c r="E340" s="418"/>
      <c r="F340" s="418"/>
      <c r="G340" s="122"/>
    </row>
    <row r="341" spans="1:7" ht="73.5" customHeight="1">
      <c r="A341" s="418"/>
      <c r="B341" s="418"/>
      <c r="C341" s="418"/>
      <c r="D341" s="418"/>
      <c r="E341" s="418"/>
      <c r="F341" s="418"/>
      <c r="G341" s="122"/>
    </row>
    <row r="342" spans="1:7" ht="89.25" customHeight="1">
      <c r="A342" s="418"/>
      <c r="B342" s="418"/>
      <c r="C342" s="418"/>
      <c r="D342" s="418"/>
      <c r="E342" s="418"/>
      <c r="F342" s="418"/>
      <c r="G342" s="122"/>
    </row>
    <row r="343" spans="1:7" ht="13.5" customHeight="1">
      <c r="A343" s="143"/>
      <c r="B343" s="22"/>
      <c r="C343" s="144"/>
      <c r="D343" s="144"/>
      <c r="E343" s="144"/>
      <c r="F343" s="144"/>
      <c r="G343" s="122"/>
    </row>
    <row r="344" spans="1:7" ht="13.5" customHeight="1">
      <c r="A344" s="303"/>
      <c r="B344" s="302"/>
      <c r="C344" s="301"/>
      <c r="D344" s="301"/>
      <c r="E344" s="301"/>
      <c r="F344" s="301"/>
      <c r="G344" s="122"/>
    </row>
    <row r="345" spans="1:7" s="5" customFormat="1" ht="173.25" customHeight="1">
      <c r="A345" s="248" t="s">
        <v>77</v>
      </c>
      <c r="B345" s="419" t="s">
        <v>264</v>
      </c>
      <c r="C345" s="249"/>
      <c r="D345" s="250"/>
      <c r="E345" s="251"/>
      <c r="F345" s="252"/>
      <c r="G345" s="132"/>
    </row>
    <row r="346" spans="1:7" s="5" customFormat="1" ht="173.25" customHeight="1">
      <c r="A346" s="300"/>
      <c r="B346" s="431"/>
      <c r="C346" s="299"/>
      <c r="D346" s="243"/>
      <c r="E346" s="251"/>
      <c r="F346" s="298"/>
      <c r="G346" s="132"/>
    </row>
    <row r="347" spans="1:7" s="5" customFormat="1" ht="173.25" customHeight="1" thickBot="1">
      <c r="A347" s="253"/>
      <c r="B347" s="420"/>
      <c r="C347" s="254"/>
      <c r="D347" s="243"/>
      <c r="E347" s="251"/>
      <c r="F347" s="255"/>
      <c r="G347" s="297"/>
    </row>
    <row r="348" spans="1:7" s="5" customFormat="1" ht="18.75" customHeight="1" thickBot="1">
      <c r="A348" s="256"/>
      <c r="B348" s="150" t="s">
        <v>263</v>
      </c>
      <c r="C348" s="257">
        <v>427</v>
      </c>
      <c r="D348" s="258" t="s">
        <v>5</v>
      </c>
      <c r="E348" s="259"/>
      <c r="F348" s="142">
        <f>C348*E348</f>
        <v>0</v>
      </c>
      <c r="G348" s="292"/>
    </row>
    <row r="349" spans="1:7" s="5" customFormat="1" ht="18.75" customHeight="1" thickBot="1">
      <c r="A349" s="260"/>
      <c r="B349" s="261" t="s">
        <v>262</v>
      </c>
      <c r="C349" s="257">
        <v>427</v>
      </c>
      <c r="D349" s="258" t="s">
        <v>5</v>
      </c>
      <c r="E349" s="259"/>
      <c r="F349" s="142">
        <f>C349*E349</f>
        <v>0</v>
      </c>
      <c r="G349" s="292"/>
    </row>
    <row r="350" spans="1:7" s="5" customFormat="1" ht="15">
      <c r="A350" s="296"/>
      <c r="B350" s="295"/>
      <c r="C350" s="79"/>
      <c r="D350" s="294"/>
      <c r="E350" s="294"/>
      <c r="F350" s="79"/>
      <c r="G350" s="245"/>
    </row>
    <row r="351" spans="1:7" s="5" customFormat="1" ht="64.5" thickBot="1">
      <c r="A351" s="73" t="s">
        <v>73</v>
      </c>
      <c r="B351" s="337" t="s">
        <v>261</v>
      </c>
      <c r="C351" s="286"/>
      <c r="D351" s="12"/>
      <c r="E351" s="12"/>
      <c r="F351" s="17"/>
      <c r="G351" s="115"/>
    </row>
    <row r="352" spans="1:7" s="5" customFormat="1" ht="21" customHeight="1" thickBot="1">
      <c r="A352" s="76"/>
      <c r="B352" s="4"/>
      <c r="C352" s="77">
        <v>400</v>
      </c>
      <c r="D352" s="18" t="s">
        <v>6</v>
      </c>
      <c r="E352" s="293"/>
      <c r="F352" s="142">
        <f>C352*E352</f>
        <v>0</v>
      </c>
      <c r="G352" s="292"/>
    </row>
    <row r="353" spans="1:7" s="5" customFormat="1" ht="15.75">
      <c r="A353" s="78"/>
      <c r="B353" s="1"/>
      <c r="C353" s="2"/>
      <c r="D353" s="2"/>
      <c r="E353" s="2"/>
      <c r="F353" s="2"/>
      <c r="G353" s="115"/>
    </row>
    <row r="354" spans="1:7" s="148" customFormat="1" ht="39" thickBot="1">
      <c r="A354" s="133" t="s">
        <v>74</v>
      </c>
      <c r="B354" s="176" t="s">
        <v>260</v>
      </c>
      <c r="C354" s="134"/>
      <c r="D354" s="184"/>
      <c r="E354" s="184"/>
      <c r="F354" s="185"/>
      <c r="G354" s="289"/>
    </row>
    <row r="355" spans="1:7" s="148" customFormat="1" ht="21.75" customHeight="1" thickBot="1">
      <c r="A355" s="291"/>
      <c r="B355" s="138"/>
      <c r="C355" s="290">
        <v>0.05</v>
      </c>
      <c r="D355" s="140"/>
      <c r="E355" s="141">
        <f>SUM(F343:F354)</f>
        <v>0</v>
      </c>
      <c r="F355" s="142">
        <f>C355*E355</f>
        <v>0</v>
      </c>
      <c r="G355" s="289"/>
    </row>
    <row r="356" spans="1:7" s="148" customFormat="1" ht="15.75">
      <c r="A356" s="143"/>
      <c r="B356" s="277"/>
      <c r="C356" s="277"/>
      <c r="D356" s="277"/>
      <c r="E356" s="277"/>
      <c r="F356" s="277"/>
      <c r="G356" s="289"/>
    </row>
    <row r="357" spans="1:7" ht="13.5" customHeight="1" thickBot="1">
      <c r="A357" s="143"/>
      <c r="B357" s="22"/>
      <c r="C357" s="144"/>
      <c r="D357" s="144"/>
      <c r="E357" s="144"/>
      <c r="F357" s="144"/>
      <c r="G357" s="122"/>
    </row>
    <row r="358" spans="1:7" ht="21" customHeight="1" thickBot="1">
      <c r="A358" s="222" t="s">
        <v>259</v>
      </c>
      <c r="B358" s="23" t="s">
        <v>258</v>
      </c>
      <c r="C358" s="408" t="s">
        <v>3</v>
      </c>
      <c r="D358" s="409"/>
      <c r="E358" s="224"/>
      <c r="F358" s="225">
        <f>SUM(F343:F357)</f>
        <v>0</v>
      </c>
      <c r="G358" s="122"/>
    </row>
    <row r="359" spans="1:7" ht="13.5" customHeight="1">
      <c r="A359" s="143"/>
      <c r="B359" s="22"/>
      <c r="C359" s="144"/>
      <c r="D359" s="144"/>
      <c r="E359" s="144"/>
      <c r="F359" s="144"/>
      <c r="G359" s="122"/>
    </row>
    <row r="362" spans="1:7" s="5" customFormat="1" ht="18" customHeight="1">
      <c r="A362" s="71" t="s">
        <v>252</v>
      </c>
      <c r="B362" s="9" t="s">
        <v>251</v>
      </c>
      <c r="C362"/>
      <c r="D362"/>
      <c r="E362"/>
      <c r="F362"/>
    </row>
    <row r="363" spans="1:7" s="5" customFormat="1" ht="13.5" customHeight="1">
      <c r="A363" s="78"/>
      <c r="B363" s="1"/>
      <c r="C363" s="2"/>
      <c r="D363" s="2"/>
      <c r="E363" s="2"/>
      <c r="F363" s="2"/>
    </row>
    <row r="364" spans="1:7" s="5" customFormat="1" ht="13.5" customHeight="1">
      <c r="A364" s="288"/>
      <c r="B364" s="1"/>
      <c r="C364" s="2"/>
      <c r="D364" s="2"/>
      <c r="E364" s="2"/>
      <c r="F364" s="2"/>
    </row>
    <row r="365" spans="1:7" s="5" customFormat="1" ht="30.75" customHeight="1">
      <c r="A365" s="411" t="s">
        <v>257</v>
      </c>
      <c r="B365" s="411"/>
      <c r="C365" s="411"/>
      <c r="D365" s="411"/>
      <c r="E365" s="411"/>
      <c r="F365" s="411"/>
    </row>
    <row r="366" spans="1:7" s="5" customFormat="1" ht="30.75" customHeight="1">
      <c r="A366" s="411"/>
      <c r="B366" s="411"/>
      <c r="C366" s="411"/>
      <c r="D366" s="411"/>
      <c r="E366" s="411"/>
      <c r="F366" s="411"/>
    </row>
    <row r="367" spans="1:7" s="5" customFormat="1" ht="30.75" customHeight="1">
      <c r="A367" s="411"/>
      <c r="B367" s="411"/>
      <c r="C367" s="411"/>
      <c r="D367" s="411"/>
      <c r="E367" s="411"/>
      <c r="F367" s="411"/>
    </row>
    <row r="368" spans="1:7" s="5" customFormat="1" ht="30.75" customHeight="1">
      <c r="A368" s="411"/>
      <c r="B368" s="411"/>
      <c r="C368" s="411"/>
      <c r="D368" s="411"/>
      <c r="E368" s="411"/>
      <c r="F368" s="411"/>
    </row>
    <row r="369" spans="1:6" s="5" customFormat="1" ht="30.75" customHeight="1">
      <c r="A369" s="411"/>
      <c r="B369" s="411"/>
      <c r="C369" s="411"/>
      <c r="D369" s="411"/>
      <c r="E369" s="411"/>
      <c r="F369" s="411"/>
    </row>
    <row r="370" spans="1:6" s="5" customFormat="1" ht="30.75" customHeight="1">
      <c r="A370" s="411"/>
      <c r="B370" s="411"/>
      <c r="C370" s="411"/>
      <c r="D370" s="411"/>
      <c r="E370" s="411"/>
      <c r="F370" s="411"/>
    </row>
    <row r="371" spans="1:6" s="5" customFormat="1" ht="30.75" customHeight="1">
      <c r="A371" s="411"/>
      <c r="B371" s="411"/>
      <c r="C371" s="411"/>
      <c r="D371" s="411"/>
      <c r="E371" s="411"/>
      <c r="F371" s="411"/>
    </row>
    <row r="372" spans="1:6" s="5" customFormat="1" ht="30.75" customHeight="1">
      <c r="A372" s="411"/>
      <c r="B372" s="411"/>
      <c r="C372" s="411"/>
      <c r="D372" s="411"/>
      <c r="E372" s="411"/>
      <c r="F372" s="411"/>
    </row>
    <row r="373" spans="1:6" s="5" customFormat="1" ht="30.75" customHeight="1">
      <c r="A373" s="411"/>
      <c r="B373" s="411"/>
      <c r="C373" s="411"/>
      <c r="D373" s="411"/>
      <c r="E373" s="411"/>
      <c r="F373" s="411"/>
    </row>
    <row r="374" spans="1:6" s="5" customFormat="1" ht="30.75" customHeight="1">
      <c r="A374" s="411"/>
      <c r="B374" s="411"/>
      <c r="C374" s="411"/>
      <c r="D374" s="411"/>
      <c r="E374" s="411"/>
      <c r="F374" s="411"/>
    </row>
    <row r="375" spans="1:6" s="5" customFormat="1" ht="30.75" customHeight="1">
      <c r="A375" s="411"/>
      <c r="B375" s="411"/>
      <c r="C375" s="411"/>
      <c r="D375" s="411"/>
      <c r="E375" s="411"/>
      <c r="F375" s="411"/>
    </row>
    <row r="376" spans="1:6" s="5" customFormat="1" ht="30.75" customHeight="1">
      <c r="A376" s="411"/>
      <c r="B376" s="411"/>
      <c r="C376" s="411"/>
      <c r="D376" s="411"/>
      <c r="E376" s="411"/>
      <c r="F376" s="411"/>
    </row>
    <row r="377" spans="1:6" s="5" customFormat="1" ht="30.75" customHeight="1">
      <c r="A377" s="411"/>
      <c r="B377" s="411"/>
      <c r="C377" s="411"/>
      <c r="D377" s="411"/>
      <c r="E377" s="411"/>
      <c r="F377" s="411"/>
    </row>
    <row r="378" spans="1:6" s="5" customFormat="1" ht="30.75" customHeight="1">
      <c r="A378" s="411"/>
      <c r="B378" s="411"/>
      <c r="C378" s="411"/>
      <c r="D378" s="411"/>
      <c r="E378" s="411"/>
      <c r="F378" s="411"/>
    </row>
    <row r="379" spans="1:6" s="5" customFormat="1" ht="30.75" customHeight="1">
      <c r="A379" s="411"/>
      <c r="B379" s="411"/>
      <c r="C379" s="411"/>
      <c r="D379" s="411"/>
      <c r="E379" s="411"/>
      <c r="F379" s="411"/>
    </row>
    <row r="380" spans="1:6" s="5" customFormat="1" ht="30.75" customHeight="1">
      <c r="A380" s="411"/>
      <c r="B380" s="411"/>
      <c r="C380" s="411"/>
      <c r="D380" s="411"/>
      <c r="E380" s="411"/>
      <c r="F380" s="411"/>
    </row>
    <row r="381" spans="1:6" s="5" customFormat="1" ht="30.75" customHeight="1">
      <c r="A381" s="411"/>
      <c r="B381" s="411"/>
      <c r="C381" s="411"/>
      <c r="D381" s="411"/>
      <c r="E381" s="411"/>
      <c r="F381" s="411"/>
    </row>
    <row r="382" spans="1:6" s="5" customFormat="1" ht="30.75" customHeight="1">
      <c r="A382" s="411"/>
      <c r="B382" s="411"/>
      <c r="C382" s="411"/>
      <c r="D382" s="411"/>
      <c r="E382" s="411"/>
      <c r="F382" s="411"/>
    </row>
    <row r="383" spans="1:6" s="5" customFormat="1" ht="30.75" customHeight="1">
      <c r="A383" s="411"/>
      <c r="B383" s="411"/>
      <c r="C383" s="411"/>
      <c r="D383" s="411"/>
      <c r="E383" s="411"/>
      <c r="F383" s="411"/>
    </row>
    <row r="384" spans="1:6" s="5" customFormat="1" ht="13.5" customHeight="1">
      <c r="A384" s="61"/>
      <c r="B384" s="1"/>
      <c r="C384" s="2"/>
      <c r="D384" s="2"/>
      <c r="E384" s="2"/>
      <c r="F384" s="2"/>
    </row>
    <row r="385" spans="1:7" s="5" customFormat="1" ht="55.5" customHeight="1">
      <c r="A385" s="61"/>
      <c r="B385" s="287" t="s">
        <v>256</v>
      </c>
      <c r="C385" s="2"/>
      <c r="D385" s="2"/>
      <c r="E385" s="2"/>
      <c r="F385" s="2"/>
    </row>
    <row r="386" spans="1:7" s="5" customFormat="1" ht="13.5" customHeight="1">
      <c r="A386" s="78"/>
      <c r="B386" s="1"/>
      <c r="C386" s="2"/>
      <c r="D386" s="2"/>
      <c r="E386" s="2"/>
      <c r="F386" s="2"/>
    </row>
    <row r="387" spans="1:7" s="5" customFormat="1" ht="13.5" customHeight="1">
      <c r="A387" s="78"/>
      <c r="B387" s="1"/>
      <c r="C387" s="2"/>
      <c r="D387" s="2"/>
      <c r="E387" s="2"/>
      <c r="F387" s="2"/>
    </row>
    <row r="388" spans="1:7" s="5" customFormat="1" ht="77.25" thickBot="1">
      <c r="A388" s="73" t="s">
        <v>77</v>
      </c>
      <c r="B388" s="10" t="s">
        <v>255</v>
      </c>
      <c r="C388" s="286"/>
      <c r="D388" s="12"/>
      <c r="E388" s="12"/>
      <c r="F388" s="17"/>
    </row>
    <row r="389" spans="1:7" s="5" customFormat="1" ht="22.5" customHeight="1" thickBot="1">
      <c r="A389" s="76"/>
      <c r="B389" s="4"/>
      <c r="C389" s="77">
        <v>1340</v>
      </c>
      <c r="D389" s="18" t="s">
        <v>5</v>
      </c>
      <c r="E389" s="19"/>
      <c r="F389" s="20">
        <f>C389*E389</f>
        <v>0</v>
      </c>
      <c r="G389" s="285"/>
    </row>
    <row r="390" spans="1:7" s="5" customFormat="1" ht="13.5" customHeight="1">
      <c r="A390" s="78"/>
      <c r="B390" s="1"/>
      <c r="C390" s="2"/>
      <c r="D390" s="2"/>
      <c r="E390" s="2"/>
      <c r="F390" s="2"/>
    </row>
    <row r="391" spans="1:7" s="5" customFormat="1" ht="64.5" thickBot="1">
      <c r="A391" s="73" t="s">
        <v>73</v>
      </c>
      <c r="B391" s="10" t="s">
        <v>254</v>
      </c>
      <c r="C391" s="286"/>
      <c r="D391" s="12"/>
      <c r="E391" s="12"/>
      <c r="F391" s="17"/>
    </row>
    <row r="392" spans="1:7" s="5" customFormat="1" ht="20.25" customHeight="1" thickBot="1">
      <c r="A392" s="76"/>
      <c r="B392" s="4"/>
      <c r="C392" s="77">
        <v>465</v>
      </c>
      <c r="D392" s="18" t="s">
        <v>5</v>
      </c>
      <c r="E392" s="19"/>
      <c r="F392" s="20">
        <f>C392*E392</f>
        <v>0</v>
      </c>
      <c r="G392" s="285"/>
    </row>
    <row r="393" spans="1:7" s="5" customFormat="1" ht="15">
      <c r="A393" s="78"/>
      <c r="B393" s="1"/>
      <c r="C393" s="2"/>
      <c r="D393" s="2"/>
      <c r="E393" s="2"/>
      <c r="F393" s="2"/>
    </row>
    <row r="394" spans="1:7" customFormat="1" ht="51.75" thickBot="1">
      <c r="A394" s="73" t="s">
        <v>74</v>
      </c>
      <c r="B394" s="106" t="s">
        <v>253</v>
      </c>
      <c r="C394" s="284"/>
      <c r="D394" s="283"/>
      <c r="E394" s="283"/>
      <c r="F394" s="282"/>
    </row>
    <row r="395" spans="1:7" customFormat="1" ht="21.75" customHeight="1" thickBot="1">
      <c r="A395" s="281"/>
      <c r="B395" s="80"/>
      <c r="C395" s="280">
        <v>0.05</v>
      </c>
      <c r="D395" s="279"/>
      <c r="E395" s="19">
        <f>SUM(F384:F394)</f>
        <v>0</v>
      </c>
      <c r="F395" s="20">
        <f>C395*E395</f>
        <v>0</v>
      </c>
    </row>
    <row r="396" spans="1:7" customFormat="1" ht="15">
      <c r="A396" s="78"/>
      <c r="B396" s="278"/>
      <c r="C396" s="278"/>
      <c r="D396" s="278"/>
      <c r="E396" s="278"/>
      <c r="F396" s="277"/>
    </row>
    <row r="397" spans="1:7" s="5" customFormat="1" ht="13.5" customHeight="1" thickBot="1">
      <c r="A397" s="78"/>
      <c r="B397" s="1"/>
      <c r="C397" s="2"/>
      <c r="D397" s="2"/>
      <c r="E397" s="2"/>
      <c r="F397" s="2"/>
    </row>
    <row r="398" spans="1:7" s="5" customFormat="1" ht="21" customHeight="1" thickBot="1">
      <c r="A398" s="81" t="s">
        <v>252</v>
      </c>
      <c r="B398" s="9" t="s">
        <v>251</v>
      </c>
      <c r="C398" s="412" t="s">
        <v>3</v>
      </c>
      <c r="D398" s="413"/>
      <c r="E398" s="82"/>
      <c r="F398" s="83">
        <f>SUM(F385:F397)</f>
        <v>0</v>
      </c>
    </row>
  </sheetData>
  <sheetProtection algorithmName="SHA-512" hashValue="dof8wRXwu+dFAdD++pTEO0vmTmaSmXjLHVE7ZWrRgcIuxAQiNXEClGj83131z9Ey/SRUGUQUAt7Utw7dI++CaA==" saltValue="qgU1lA/4STbCv404yBhE+Q==" spinCount="100000" sheet="1" objects="1" scenarios="1"/>
  <protectedRanges>
    <protectedRange sqref="E385:E397" name="Obseg9"/>
    <protectedRange sqref="E345:E357" name="Obseg8"/>
    <protectedRange sqref="E314:E329" name="Obseg7"/>
    <protectedRange sqref="E276:E286" name="Obseg6"/>
    <protectedRange sqref="E246:E252" name="Obseg5"/>
    <protectedRange sqref="E199:E216" name="Obseg4"/>
    <protectedRange sqref="E167:E175" name="Obseg3"/>
    <protectedRange sqref="E81:E138" name="Obseg2"/>
    <protectedRange sqref="E32:E54" name="Obseg1"/>
  </protectedRanges>
  <mergeCells count="21">
    <mergeCell ref="C398:D398"/>
    <mergeCell ref="A198:F198"/>
    <mergeCell ref="B345:B347"/>
    <mergeCell ref="C253:D253"/>
    <mergeCell ref="A260:F275"/>
    <mergeCell ref="C287:D287"/>
    <mergeCell ref="A293:F312"/>
    <mergeCell ref="C330:D330"/>
    <mergeCell ref="A336:F342"/>
    <mergeCell ref="A365:F383"/>
    <mergeCell ref="C176:D176"/>
    <mergeCell ref="A182:F193"/>
    <mergeCell ref="C217:D217"/>
    <mergeCell ref="A223:F241"/>
    <mergeCell ref="C358:D358"/>
    <mergeCell ref="A146:F165"/>
    <mergeCell ref="A30:F30"/>
    <mergeCell ref="C55:D55"/>
    <mergeCell ref="A62:F72"/>
    <mergeCell ref="A73:F78"/>
    <mergeCell ref="C140:D140"/>
  </mergeCells>
  <conditionalFormatting sqref="F1:F3 F12 F218:F220 F255:F256 F246:F248 F289:F290 F360:F361 F399:F65825 F25:F26 E54:F55 F175:F179 F329:F333 F125:F127 F139:F165 F388:F390">
    <cfRule type="cellIs" dxfId="113" priority="114" stopIfTrue="1" operator="equal">
      <formula>0</formula>
    </cfRule>
  </conditionalFormatting>
  <conditionalFormatting sqref="E27:F33">
    <cfRule type="cellIs" dxfId="112" priority="113" stopIfTrue="1" operator="equal">
      <formula>0</formula>
    </cfRule>
  </conditionalFormatting>
  <conditionalFormatting sqref="F56:F58">
    <cfRule type="cellIs" dxfId="111" priority="112" stopIfTrue="1" operator="equal">
      <formula>0</formula>
    </cfRule>
  </conditionalFormatting>
  <conditionalFormatting sqref="F59:F80">
    <cfRule type="cellIs" dxfId="110" priority="111" stopIfTrue="1" operator="equal">
      <formula>0</formula>
    </cfRule>
  </conditionalFormatting>
  <conditionalFormatting sqref="F221:F245 F249:F254">
    <cfRule type="cellIs" dxfId="109" priority="107" stopIfTrue="1" operator="equal">
      <formula>0</formula>
    </cfRule>
  </conditionalFormatting>
  <conditionalFormatting sqref="F216:F217 F180:F193">
    <cfRule type="cellIs" dxfId="108" priority="110" stopIfTrue="1" operator="equal">
      <formula>0</formula>
    </cfRule>
  </conditionalFormatting>
  <conditionalFormatting sqref="F194">
    <cfRule type="cellIs" dxfId="107" priority="109" stopIfTrue="1" operator="equal">
      <formula>0</formula>
    </cfRule>
  </conditionalFormatting>
  <conditionalFormatting sqref="F194">
    <cfRule type="cellIs" dxfId="106" priority="108" stopIfTrue="1" operator="equal">
      <formula>0</formula>
    </cfRule>
  </conditionalFormatting>
  <conditionalFormatting sqref="F286:F288 F257:F278">
    <cfRule type="cellIs" dxfId="105" priority="103" stopIfTrue="1" operator="equal">
      <formula>0</formula>
    </cfRule>
  </conditionalFormatting>
  <conditionalFormatting sqref="F291:F316">
    <cfRule type="cellIs" dxfId="104" priority="102" stopIfTrue="1" operator="equal">
      <formula>0</formula>
    </cfRule>
  </conditionalFormatting>
  <conditionalFormatting sqref="F362:F387 F394:F398">
    <cfRule type="cellIs" dxfId="103" priority="100" stopIfTrue="1" operator="equal">
      <formula>0</formula>
    </cfRule>
  </conditionalFormatting>
  <conditionalFormatting sqref="F14">
    <cfRule type="cellIs" dxfId="102" priority="93" stopIfTrue="1" operator="equal">
      <formula>0</formula>
    </cfRule>
  </conditionalFormatting>
  <conditionalFormatting sqref="F391:F393">
    <cfRule type="cellIs" dxfId="101" priority="94" stopIfTrue="1" operator="equal">
      <formula>0</formula>
    </cfRule>
  </conditionalFormatting>
  <conditionalFormatting sqref="F249:F250">
    <cfRule type="cellIs" dxfId="100" priority="105" stopIfTrue="1" operator="equal">
      <formula>0</formula>
    </cfRule>
    <cfRule type="cellIs" dxfId="99" priority="106" stopIfTrue="1" operator="equal">
      <formula>0</formula>
    </cfRule>
  </conditionalFormatting>
  <conditionalFormatting sqref="E250">
    <cfRule type="cellIs" dxfId="98" priority="104" stopIfTrue="1" operator="equal">
      <formula>0</formula>
    </cfRule>
  </conditionalFormatting>
  <conditionalFormatting sqref="F334:F344 F357:F359">
    <cfRule type="cellIs" dxfId="97" priority="101" stopIfTrue="1" operator="equal">
      <formula>0</formula>
    </cfRule>
  </conditionalFormatting>
  <conditionalFormatting sqref="F394:F396">
    <cfRule type="cellIs" dxfId="96" priority="99" stopIfTrue="1" operator="equal">
      <formula>0</formula>
    </cfRule>
  </conditionalFormatting>
  <conditionalFormatting sqref="F394:F396">
    <cfRule type="cellIs" dxfId="95" priority="98" stopIfTrue="1" operator="equal">
      <formula>0</formula>
    </cfRule>
  </conditionalFormatting>
  <conditionalFormatting sqref="F16">
    <cfRule type="cellIs" dxfId="94" priority="92" stopIfTrue="1" operator="equal">
      <formula>0</formula>
    </cfRule>
  </conditionalFormatting>
  <conditionalFormatting sqref="F394:F395">
    <cfRule type="cellIs" dxfId="93" priority="96" stopIfTrue="1" operator="equal">
      <formula>0</formula>
    </cfRule>
    <cfRule type="cellIs" dxfId="92" priority="97" stopIfTrue="1" operator="equal">
      <formula>0</formula>
    </cfRule>
  </conditionalFormatting>
  <conditionalFormatting sqref="E395">
    <cfRule type="cellIs" dxfId="91" priority="95" stopIfTrue="1" operator="equal">
      <formula>0</formula>
    </cfRule>
  </conditionalFormatting>
  <conditionalFormatting sqref="F18">
    <cfRule type="cellIs" dxfId="90" priority="91" stopIfTrue="1" operator="equal">
      <formula>0</formula>
    </cfRule>
  </conditionalFormatting>
  <conditionalFormatting sqref="F20">
    <cfRule type="cellIs" dxfId="89" priority="90" stopIfTrue="1" operator="equal">
      <formula>0</formula>
    </cfRule>
  </conditionalFormatting>
  <conditionalFormatting sqref="F22">
    <cfRule type="cellIs" dxfId="88" priority="89" stopIfTrue="1" operator="equal">
      <formula>0</formula>
    </cfRule>
  </conditionalFormatting>
  <conditionalFormatting sqref="F24">
    <cfRule type="cellIs" dxfId="87" priority="88" stopIfTrue="1" operator="equal">
      <formula>0</formula>
    </cfRule>
  </conditionalFormatting>
  <conditionalFormatting sqref="E43:F44 E47:F47 E51:F53 F40:F42 E34:F36">
    <cfRule type="cellIs" dxfId="86" priority="87" stopIfTrue="1" operator="equal">
      <formula>0</formula>
    </cfRule>
  </conditionalFormatting>
  <conditionalFormatting sqref="E40:E42">
    <cfRule type="cellIs" dxfId="85" priority="86" stopIfTrue="1" operator="equal">
      <formula>0</formula>
    </cfRule>
  </conditionalFormatting>
  <conditionalFormatting sqref="E46:F46">
    <cfRule type="cellIs" dxfId="84" priority="85" stopIfTrue="1" operator="equal">
      <formula>0</formula>
    </cfRule>
  </conditionalFormatting>
  <conditionalFormatting sqref="E37:E39">
    <cfRule type="cellIs" dxfId="83" priority="80" stopIfTrue="1" operator="equal">
      <formula>0</formula>
    </cfRule>
  </conditionalFormatting>
  <conditionalFormatting sqref="F49">
    <cfRule type="cellIs" dxfId="82" priority="82" stopIfTrue="1" operator="equal">
      <formula>0</formula>
    </cfRule>
  </conditionalFormatting>
  <conditionalFormatting sqref="E49">
    <cfRule type="cellIs" dxfId="81" priority="83" stopIfTrue="1" operator="equal">
      <formula>0</formula>
    </cfRule>
  </conditionalFormatting>
  <conditionalFormatting sqref="E48:F48 E50:F50">
    <cfRule type="cellIs" dxfId="80" priority="84" stopIfTrue="1" operator="equal">
      <formula>0</formula>
    </cfRule>
  </conditionalFormatting>
  <conditionalFormatting sqref="F37:F39">
    <cfRule type="cellIs" dxfId="79" priority="81" stopIfTrue="1" operator="equal">
      <formula>0</formula>
    </cfRule>
  </conditionalFormatting>
  <conditionalFormatting sqref="E45:F45">
    <cfRule type="cellIs" dxfId="78" priority="79" stopIfTrue="1" operator="equal">
      <formula>0</formula>
    </cfRule>
  </conditionalFormatting>
  <conditionalFormatting sqref="F84:F86">
    <cfRule type="cellIs" dxfId="77" priority="76" stopIfTrue="1" operator="equal">
      <formula>0</formula>
    </cfRule>
  </conditionalFormatting>
  <conditionalFormatting sqref="F128:F130">
    <cfRule type="cellIs" dxfId="76" priority="77" stopIfTrue="1" operator="equal">
      <formula>0</formula>
    </cfRule>
  </conditionalFormatting>
  <conditionalFormatting sqref="F104 F81:F83 F87:F89 F106 F131:F138">
    <cfRule type="cellIs" dxfId="75" priority="78" stopIfTrue="1" operator="equal">
      <formula>0</formula>
    </cfRule>
  </conditionalFormatting>
  <conditionalFormatting sqref="F92">
    <cfRule type="cellIs" dxfId="74" priority="74" stopIfTrue="1" operator="equal">
      <formula>0</formula>
    </cfRule>
  </conditionalFormatting>
  <conditionalFormatting sqref="F90:F91 F93">
    <cfRule type="cellIs" dxfId="73" priority="75" stopIfTrue="1" operator="equal">
      <formula>0</formula>
    </cfRule>
  </conditionalFormatting>
  <conditionalFormatting sqref="F94:F96">
    <cfRule type="cellIs" dxfId="72" priority="73" stopIfTrue="1" operator="equal">
      <formula>0</formula>
    </cfRule>
  </conditionalFormatting>
  <conditionalFormatting sqref="F97:F99">
    <cfRule type="cellIs" dxfId="71" priority="72" stopIfTrue="1" operator="equal">
      <formula>0</formula>
    </cfRule>
  </conditionalFormatting>
  <conditionalFormatting sqref="F100:F103">
    <cfRule type="cellIs" dxfId="70" priority="71" stopIfTrue="1" operator="equal">
      <formula>0</formula>
    </cfRule>
  </conditionalFormatting>
  <conditionalFormatting sqref="F105">
    <cfRule type="cellIs" dxfId="69" priority="70" stopIfTrue="1" operator="equal">
      <formula>0</formula>
    </cfRule>
  </conditionalFormatting>
  <conditionalFormatting sqref="F172:F174 F168">
    <cfRule type="cellIs" dxfId="68" priority="69" stopIfTrue="1" operator="equal">
      <formula>0</formula>
    </cfRule>
  </conditionalFormatting>
  <conditionalFormatting sqref="F172:F174">
    <cfRule type="cellIs" dxfId="67" priority="68" stopIfTrue="1" operator="equal">
      <formula>0</formula>
    </cfRule>
  </conditionalFormatting>
  <conditionalFormatting sqref="F172:F173">
    <cfRule type="cellIs" dxfId="66" priority="66" stopIfTrue="1" operator="equal">
      <formula>0</formula>
    </cfRule>
    <cfRule type="cellIs" dxfId="65" priority="67" stopIfTrue="1" operator="equal">
      <formula>0</formula>
    </cfRule>
  </conditionalFormatting>
  <conditionalFormatting sqref="E173">
    <cfRule type="cellIs" dxfId="64" priority="65" stopIfTrue="1" operator="equal">
      <formula>0</formula>
    </cfRule>
  </conditionalFormatting>
  <conditionalFormatting sqref="F166:F167">
    <cfRule type="cellIs" dxfId="63" priority="64" stopIfTrue="1" operator="equal">
      <formula>0</formula>
    </cfRule>
  </conditionalFormatting>
  <conditionalFormatting sqref="F213">
    <cfRule type="cellIs" dxfId="62" priority="63" stopIfTrue="1" operator="equal">
      <formula>0</formula>
    </cfRule>
  </conditionalFormatting>
  <conditionalFormatting sqref="F213">
    <cfRule type="cellIs" dxfId="61" priority="61" stopIfTrue="1" operator="equal">
      <formula>0</formula>
    </cfRule>
    <cfRule type="cellIs" dxfId="60" priority="62" stopIfTrue="1" operator="equal">
      <formula>0</formula>
    </cfRule>
  </conditionalFormatting>
  <conditionalFormatting sqref="E214">
    <cfRule type="cellIs" dxfId="59" priority="60" stopIfTrue="1" operator="equal">
      <formula>0</formula>
    </cfRule>
  </conditionalFormatting>
  <conditionalFormatting sqref="F215">
    <cfRule type="cellIs" dxfId="58" priority="55" stopIfTrue="1" operator="equal">
      <formula>0</formula>
    </cfRule>
  </conditionalFormatting>
  <conditionalFormatting sqref="F215">
    <cfRule type="cellIs" dxfId="57" priority="59" stopIfTrue="1" operator="equal">
      <formula>0</formula>
    </cfRule>
  </conditionalFormatting>
  <conditionalFormatting sqref="F215">
    <cfRule type="cellIs" dxfId="56" priority="58" stopIfTrue="1" operator="equal">
      <formula>0</formula>
    </cfRule>
  </conditionalFormatting>
  <conditionalFormatting sqref="F215">
    <cfRule type="cellIs" dxfId="55" priority="57" stopIfTrue="1" operator="equal">
      <formula>0</formula>
    </cfRule>
  </conditionalFormatting>
  <conditionalFormatting sqref="F215">
    <cfRule type="cellIs" dxfId="54" priority="56" stopIfTrue="1" operator="equal">
      <formula>0</formula>
    </cfRule>
  </conditionalFormatting>
  <conditionalFormatting sqref="F214">
    <cfRule type="cellIs" dxfId="53" priority="54" stopIfTrue="1" operator="equal">
      <formula>0</formula>
    </cfRule>
  </conditionalFormatting>
  <conditionalFormatting sqref="F214">
    <cfRule type="cellIs" dxfId="52" priority="53" stopIfTrue="1" operator="equal">
      <formula>0</formula>
    </cfRule>
  </conditionalFormatting>
  <conditionalFormatting sqref="F197">
    <cfRule type="cellIs" dxfId="51" priority="52" stopIfTrue="1" operator="equal">
      <formula>0</formula>
    </cfRule>
  </conditionalFormatting>
  <conditionalFormatting sqref="F197">
    <cfRule type="cellIs" dxfId="50" priority="51" stopIfTrue="1" operator="equal">
      <formula>0</formula>
    </cfRule>
  </conditionalFormatting>
  <conditionalFormatting sqref="F204:F206">
    <cfRule type="cellIs" dxfId="49" priority="50" stopIfTrue="1" operator="equal">
      <formula>0</formula>
    </cfRule>
  </conditionalFormatting>
  <conditionalFormatting sqref="F204:F206">
    <cfRule type="cellIs" dxfId="48" priority="49" stopIfTrue="1" operator="equal">
      <formula>0</formula>
    </cfRule>
  </conditionalFormatting>
  <conditionalFormatting sqref="F201:F203">
    <cfRule type="cellIs" dxfId="47" priority="48" stopIfTrue="1" operator="equal">
      <formula>0</formula>
    </cfRule>
  </conditionalFormatting>
  <conditionalFormatting sqref="F201:F203">
    <cfRule type="cellIs" dxfId="46" priority="47" stopIfTrue="1" operator="equal">
      <formula>0</formula>
    </cfRule>
  </conditionalFormatting>
  <conditionalFormatting sqref="F200">
    <cfRule type="cellIs" dxfId="45" priority="46" stopIfTrue="1" operator="equal">
      <formula>0</formula>
    </cfRule>
  </conditionalFormatting>
  <conditionalFormatting sqref="F199">
    <cfRule type="cellIs" dxfId="44" priority="45" stopIfTrue="1" operator="equal">
      <formula>0</formula>
    </cfRule>
  </conditionalFormatting>
  <conditionalFormatting sqref="F210:F212">
    <cfRule type="cellIs" dxfId="43" priority="44" stopIfTrue="1" operator="equal">
      <formula>0</formula>
    </cfRule>
  </conditionalFormatting>
  <conditionalFormatting sqref="F210:F212">
    <cfRule type="cellIs" dxfId="42" priority="43" stopIfTrue="1" operator="equal">
      <formula>0</formula>
    </cfRule>
  </conditionalFormatting>
  <conditionalFormatting sqref="F207:F209">
    <cfRule type="cellIs" dxfId="41" priority="41" stopIfTrue="1" operator="equal">
      <formula>0</formula>
    </cfRule>
  </conditionalFormatting>
  <conditionalFormatting sqref="F195:F196">
    <cfRule type="cellIs" dxfId="40" priority="42" stopIfTrue="1" operator="equal">
      <formula>0</formula>
    </cfRule>
  </conditionalFormatting>
  <conditionalFormatting sqref="F207:F209">
    <cfRule type="cellIs" dxfId="39" priority="40" stopIfTrue="1" operator="equal">
      <formula>0</formula>
    </cfRule>
  </conditionalFormatting>
  <conditionalFormatting sqref="F283">
    <cfRule type="cellIs" dxfId="38" priority="39" stopIfTrue="1" operator="equal">
      <formula>0</formula>
    </cfRule>
  </conditionalFormatting>
  <conditionalFormatting sqref="F283">
    <cfRule type="cellIs" dxfId="37" priority="37" stopIfTrue="1" operator="equal">
      <formula>0</formula>
    </cfRule>
    <cfRule type="cellIs" dxfId="36" priority="38" stopIfTrue="1" operator="equal">
      <formula>0</formula>
    </cfRule>
  </conditionalFormatting>
  <conditionalFormatting sqref="E284">
    <cfRule type="cellIs" dxfId="35" priority="36" stopIfTrue="1" operator="equal">
      <formula>0</formula>
    </cfRule>
  </conditionalFormatting>
  <conditionalFormatting sqref="F285">
    <cfRule type="cellIs" dxfId="34" priority="31" stopIfTrue="1" operator="equal">
      <formula>0</formula>
    </cfRule>
  </conditionalFormatting>
  <conditionalFormatting sqref="F285">
    <cfRule type="cellIs" dxfId="33" priority="35" stopIfTrue="1" operator="equal">
      <formula>0</formula>
    </cfRule>
  </conditionalFormatting>
  <conditionalFormatting sqref="F285">
    <cfRule type="cellIs" dxfId="32" priority="34" stopIfTrue="1" operator="equal">
      <formula>0</formula>
    </cfRule>
  </conditionalFormatting>
  <conditionalFormatting sqref="F285">
    <cfRule type="cellIs" dxfId="31" priority="33" stopIfTrue="1" operator="equal">
      <formula>0</formula>
    </cfRule>
  </conditionalFormatting>
  <conditionalFormatting sqref="F285">
    <cfRule type="cellIs" dxfId="30" priority="32" stopIfTrue="1" operator="equal">
      <formula>0</formula>
    </cfRule>
  </conditionalFormatting>
  <conditionalFormatting sqref="F284">
    <cfRule type="cellIs" dxfId="29" priority="30" stopIfTrue="1" operator="equal">
      <formula>0</formula>
    </cfRule>
  </conditionalFormatting>
  <conditionalFormatting sqref="F279 F281:F282">
    <cfRule type="cellIs" dxfId="28" priority="29" stopIfTrue="1" operator="equal">
      <formula>0</formula>
    </cfRule>
  </conditionalFormatting>
  <conditionalFormatting sqref="F279 F281:F282">
    <cfRule type="cellIs" dxfId="27" priority="28" stopIfTrue="1" operator="equal">
      <formula>0</formula>
    </cfRule>
  </conditionalFormatting>
  <conditionalFormatting sqref="F326:F328 F317:F322">
    <cfRule type="cellIs" dxfId="26" priority="27" stopIfTrue="1" operator="equal">
      <formula>0</formula>
    </cfRule>
  </conditionalFormatting>
  <conditionalFormatting sqref="F326:F328">
    <cfRule type="cellIs" dxfId="25" priority="26" stopIfTrue="1" operator="equal">
      <formula>0</formula>
    </cfRule>
  </conditionalFormatting>
  <conditionalFormatting sqref="F326:F327">
    <cfRule type="cellIs" dxfId="24" priority="24" stopIfTrue="1" operator="equal">
      <formula>0</formula>
    </cfRule>
    <cfRule type="cellIs" dxfId="23" priority="25" stopIfTrue="1" operator="equal">
      <formula>0</formula>
    </cfRule>
  </conditionalFormatting>
  <conditionalFormatting sqref="E327">
    <cfRule type="cellIs" dxfId="22" priority="23" stopIfTrue="1" operator="equal">
      <formula>0</formula>
    </cfRule>
  </conditionalFormatting>
  <conditionalFormatting sqref="F323:F325">
    <cfRule type="cellIs" dxfId="21" priority="22" stopIfTrue="1" operator="equal">
      <formula>0</formula>
    </cfRule>
  </conditionalFormatting>
  <conditionalFormatting sqref="F354 F356">
    <cfRule type="cellIs" dxfId="20" priority="21" stopIfTrue="1" operator="equal">
      <formula>0</formula>
    </cfRule>
  </conditionalFormatting>
  <conditionalFormatting sqref="F354 F356">
    <cfRule type="cellIs" dxfId="19" priority="20" stopIfTrue="1" operator="equal">
      <formula>0</formula>
    </cfRule>
  </conditionalFormatting>
  <conditionalFormatting sqref="F354">
    <cfRule type="cellIs" dxfId="18" priority="18" stopIfTrue="1" operator="equal">
      <formula>0</formula>
    </cfRule>
    <cfRule type="cellIs" dxfId="17" priority="19" stopIfTrue="1" operator="equal">
      <formula>0</formula>
    </cfRule>
  </conditionalFormatting>
  <conditionalFormatting sqref="E355">
    <cfRule type="cellIs" dxfId="16" priority="17" stopIfTrue="1" operator="equal">
      <formula>0</formula>
    </cfRule>
  </conditionalFormatting>
  <conditionalFormatting sqref="F355">
    <cfRule type="cellIs" dxfId="15" priority="16" stopIfTrue="1" operator="equal">
      <formula>0</formula>
    </cfRule>
  </conditionalFormatting>
  <conditionalFormatting sqref="F345:F347 F350">
    <cfRule type="cellIs" dxfId="14" priority="15" stopIfTrue="1" operator="equal">
      <formula>0</formula>
    </cfRule>
  </conditionalFormatting>
  <conditionalFormatting sqref="F349">
    <cfRule type="cellIs" dxfId="13" priority="14" stopIfTrue="1" operator="equal">
      <formula>0</formula>
    </cfRule>
  </conditionalFormatting>
  <conditionalFormatting sqref="F348">
    <cfRule type="cellIs" dxfId="12" priority="13" stopIfTrue="1" operator="equal">
      <formula>0</formula>
    </cfRule>
  </conditionalFormatting>
  <conditionalFormatting sqref="F352">
    <cfRule type="cellIs" dxfId="11" priority="11" stopIfTrue="1" operator="equal">
      <formula>0</formula>
    </cfRule>
  </conditionalFormatting>
  <conditionalFormatting sqref="E352">
    <cfRule type="cellIs" dxfId="10" priority="12" stopIfTrue="1" operator="equal">
      <formula>0</formula>
    </cfRule>
  </conditionalFormatting>
  <conditionalFormatting sqref="F107:F108 F115:F118 F120:F122 F110:F111 F113">
    <cfRule type="cellIs" dxfId="9" priority="10" stopIfTrue="1" operator="equal">
      <formula>0</formula>
    </cfRule>
  </conditionalFormatting>
  <conditionalFormatting sqref="F124">
    <cfRule type="cellIs" dxfId="8" priority="9" stopIfTrue="1" operator="equal">
      <formula>0</formula>
    </cfRule>
  </conditionalFormatting>
  <conditionalFormatting sqref="F119">
    <cfRule type="cellIs" dxfId="7" priority="8" stopIfTrue="1" operator="equal">
      <formula>0</formula>
    </cfRule>
  </conditionalFormatting>
  <conditionalFormatting sqref="F123">
    <cfRule type="cellIs" dxfId="6" priority="7" stopIfTrue="1" operator="equal">
      <formula>0</formula>
    </cfRule>
  </conditionalFormatting>
  <conditionalFormatting sqref="F114">
    <cfRule type="cellIs" dxfId="5" priority="6" stopIfTrue="1" operator="equal">
      <formula>0</formula>
    </cfRule>
  </conditionalFormatting>
  <conditionalFormatting sqref="F109">
    <cfRule type="cellIs" dxfId="4" priority="5" stopIfTrue="1" operator="equal">
      <formula>0</formula>
    </cfRule>
  </conditionalFormatting>
  <conditionalFormatting sqref="F112">
    <cfRule type="cellIs" dxfId="3" priority="4" stopIfTrue="1" operator="equal">
      <formula>0</formula>
    </cfRule>
  </conditionalFormatting>
  <conditionalFormatting sqref="F169:F171">
    <cfRule type="cellIs" dxfId="2" priority="3" stopIfTrue="1" operator="equal">
      <formula>0</formula>
    </cfRule>
  </conditionalFormatting>
  <conditionalFormatting sqref="F280">
    <cfRule type="cellIs" dxfId="1" priority="2" stopIfTrue="1" operator="equal">
      <formula>0</formula>
    </cfRule>
  </conditionalFormatting>
  <conditionalFormatting sqref="F280">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6" manualBreakCount="16">
    <brk id="31" max="16383" man="1"/>
    <brk id="58" max="16383" man="1"/>
    <brk id="143" max="16383" man="1"/>
    <brk id="165" max="5" man="1"/>
    <brk id="179" max="16383" man="1"/>
    <brk id="194" max="5" man="1"/>
    <brk id="220" max="5" man="1"/>
    <brk id="242" max="16383" man="1"/>
    <brk id="256" max="16383" man="1"/>
    <brk id="275" max="16383" man="1"/>
    <brk id="290" max="16383" man="1"/>
    <brk id="313" max="16383" man="1"/>
    <brk id="333" max="16383" man="1"/>
    <brk id="343" max="16383" man="1"/>
    <brk id="361" max="16383" man="1"/>
    <brk id="3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25</vt:i4>
      </vt:variant>
    </vt:vector>
  </HeadingPairs>
  <TitlesOfParts>
    <vt:vector size="39"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'5.3 Betonska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Mateja</cp:lastModifiedBy>
  <cp:lastPrinted>2022-03-04T08:32:28Z</cp:lastPrinted>
  <dcterms:created xsi:type="dcterms:W3CDTF">2001-08-03T09:38:14Z</dcterms:created>
  <dcterms:modified xsi:type="dcterms:W3CDTF">2022-03-07T13:28:38Z</dcterms:modified>
</cp:coreProperties>
</file>